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" yWindow="2232" windowWidth="21636" windowHeight="7896"/>
  </bookViews>
  <sheets>
    <sheet name="intensiteiten+categorien" sheetId="1" r:id="rId1"/>
    <sheet name="Aanpassing voor Internet" sheetId="2" r:id="rId2"/>
  </sheets>
  <definedNames>
    <definedName name="_xlnm.Print_Titles" localSheetId="0">'intensiteiten+categorien'!$8:$9</definedName>
  </definedNames>
  <calcPr calcId="145621"/>
</workbook>
</file>

<file path=xl/calcChain.xml><?xml version="1.0" encoding="utf-8"?>
<calcChain xmlns="http://schemas.openxmlformats.org/spreadsheetml/2006/main">
  <c r="C84" i="1" l="1"/>
</calcChain>
</file>

<file path=xl/sharedStrings.xml><?xml version="1.0" encoding="utf-8"?>
<sst xmlns="http://schemas.openxmlformats.org/spreadsheetml/2006/main" count="1406" uniqueCount="492">
  <si>
    <t>Weg</t>
  </si>
  <si>
    <t>Hmp.</t>
  </si>
  <si>
    <t>Lengte</t>
  </si>
  <si>
    <t>nr.</t>
  </si>
  <si>
    <t>Begin</t>
  </si>
  <si>
    <t>Eind</t>
  </si>
  <si>
    <t>N200</t>
  </si>
  <si>
    <t>N201</t>
  </si>
  <si>
    <t>N202</t>
  </si>
  <si>
    <t>N203</t>
  </si>
  <si>
    <t>N205</t>
  </si>
  <si>
    <t>N206</t>
  </si>
  <si>
    <t>N207</t>
  </si>
  <si>
    <t>N208</t>
  </si>
  <si>
    <t>N231</t>
  </si>
  <si>
    <t>N232</t>
  </si>
  <si>
    <t>N235</t>
  </si>
  <si>
    <t>N236</t>
  </si>
  <si>
    <t>N239</t>
  </si>
  <si>
    <t>N240</t>
  </si>
  <si>
    <t>N241</t>
  </si>
  <si>
    <t>N242</t>
  </si>
  <si>
    <t>N243</t>
  </si>
  <si>
    <t>N244</t>
  </si>
  <si>
    <t>N245</t>
  </si>
  <si>
    <t>N246</t>
  </si>
  <si>
    <t>N247</t>
  </si>
  <si>
    <t>N248</t>
  </si>
  <si>
    <t>N249</t>
  </si>
  <si>
    <t>N250</t>
  </si>
  <si>
    <t>N302</t>
  </si>
  <si>
    <t>N415</t>
  </si>
  <si>
    <t>N417</t>
  </si>
  <si>
    <t>N501</t>
  </si>
  <si>
    <t>N502</t>
  </si>
  <si>
    <t>N503</t>
  </si>
  <si>
    <t>N504</t>
  </si>
  <si>
    <t>N506</t>
  </si>
  <si>
    <t>N507</t>
  </si>
  <si>
    <t>N508</t>
  </si>
  <si>
    <t>N509</t>
  </si>
  <si>
    <t>N510</t>
  </si>
  <si>
    <t>N511</t>
  </si>
  <si>
    <t>N512</t>
  </si>
  <si>
    <t>N513</t>
  </si>
  <si>
    <t>N514</t>
  </si>
  <si>
    <t>N515</t>
  </si>
  <si>
    <t>N516</t>
  </si>
  <si>
    <t>N517</t>
  </si>
  <si>
    <t>N518</t>
  </si>
  <si>
    <t>N519</t>
  </si>
  <si>
    <t>N520</t>
  </si>
  <si>
    <t>N521</t>
  </si>
  <si>
    <t>N522</t>
  </si>
  <si>
    <t>N523</t>
  </si>
  <si>
    <t>N524</t>
  </si>
  <si>
    <t>N525</t>
  </si>
  <si>
    <t>N526</t>
  </si>
  <si>
    <t>N527</t>
  </si>
  <si>
    <t>Intensiteit</t>
  </si>
  <si>
    <t>N403</t>
  </si>
  <si>
    <t>naam van de weg</t>
  </si>
  <si>
    <t>van</t>
  </si>
  <si>
    <t>naar</t>
  </si>
  <si>
    <t>Zeeweg</t>
  </si>
  <si>
    <t>Brouwerskolkweg</t>
  </si>
  <si>
    <t>Spoorlaan / Militaireweg</t>
  </si>
  <si>
    <t>Cruquiusweg</t>
  </si>
  <si>
    <t>Javalaan</t>
  </si>
  <si>
    <t>Bennebroekerdijk / Cruquiusdijk</t>
  </si>
  <si>
    <t>Kruisweg</t>
  </si>
  <si>
    <t>Verbindingsweg N205</t>
  </si>
  <si>
    <t>Van Heuven Goedhartlaan</t>
  </si>
  <si>
    <t>Weg om de Noord</t>
  </si>
  <si>
    <t>Hoofdweg</t>
  </si>
  <si>
    <t>Aalsmeerderweg</t>
  </si>
  <si>
    <t>Fokkerweg</t>
  </si>
  <si>
    <t>Aalsmeerderdijk</t>
  </si>
  <si>
    <t>Legmeerdijk</t>
  </si>
  <si>
    <t>Provincialeweg</t>
  </si>
  <si>
    <t>Sluisje</t>
  </si>
  <si>
    <t>N523 Gabrielweg</t>
  </si>
  <si>
    <t>Vreelandseweg</t>
  </si>
  <si>
    <t>Molenend / Kortenhoefsedijk</t>
  </si>
  <si>
    <t>Diependaalselaan</t>
  </si>
  <si>
    <t>Amsterdamseweg</t>
  </si>
  <si>
    <t>Rijksweg A22</t>
  </si>
  <si>
    <t>Zijkanaal C</t>
  </si>
  <si>
    <t>Noordzeekanaalweg</t>
  </si>
  <si>
    <t>Machineweg</t>
  </si>
  <si>
    <t>Stationsstraat</t>
  </si>
  <si>
    <t>N246 Provincialeweg</t>
  </si>
  <si>
    <t>Rosariumlaan</t>
  </si>
  <si>
    <t>N513 Provincialeweg</t>
  </si>
  <si>
    <t>Schipholweg</t>
  </si>
  <si>
    <t>Prins Bernhardlaan</t>
  </si>
  <si>
    <t>afrit A9</t>
  </si>
  <si>
    <t>Drie Merenweg</t>
  </si>
  <si>
    <t>N232 Schipholweg</t>
  </si>
  <si>
    <t>Verbindingsweg N201</t>
  </si>
  <si>
    <t>Aansluiting Bennebroekerweg</t>
  </si>
  <si>
    <t>Randweg</t>
  </si>
  <si>
    <t>N207 Provincialeweg</t>
  </si>
  <si>
    <t>Zilkerduinweg</t>
  </si>
  <si>
    <t>N206 Provincialeweg</t>
  </si>
  <si>
    <t>Bartenweg</t>
  </si>
  <si>
    <t>Vogelenzangseweg</t>
  </si>
  <si>
    <t>Graaf Willemlaan</t>
  </si>
  <si>
    <t>Bekslaan</t>
  </si>
  <si>
    <t>Zonnebloemlaan / Boekenrodeweg</t>
  </si>
  <si>
    <t>Leimuiderbrug</t>
  </si>
  <si>
    <t>Weteringweg</t>
  </si>
  <si>
    <t>Leimuiderweg</t>
  </si>
  <si>
    <t>Brug over de Ringvaart</t>
  </si>
  <si>
    <t>Westelijke Randweg</t>
  </si>
  <si>
    <t>Wagenweg</t>
  </si>
  <si>
    <t>Zijlweg</t>
  </si>
  <si>
    <t>Kleverlaan</t>
  </si>
  <si>
    <t>Jan Gijzenkade</t>
  </si>
  <si>
    <t>Delftlaan</t>
  </si>
  <si>
    <t>Bachlaan</t>
  </si>
  <si>
    <t>Ingang Bloemenveiling</t>
  </si>
  <si>
    <t>Bosrandweg</t>
  </si>
  <si>
    <t>Schipholdijk</t>
  </si>
  <si>
    <t>Professor Eijkmanlaan</t>
  </si>
  <si>
    <t>Hoofdvaart</t>
  </si>
  <si>
    <t>Pa Verkuyllaan</t>
  </si>
  <si>
    <t>Op/afrit A9</t>
  </si>
  <si>
    <t>Spieringweg</t>
  </si>
  <si>
    <t>Kanaaldijk</t>
  </si>
  <si>
    <t>N247 Slochterweg</t>
  </si>
  <si>
    <t>Dorpsstraat</t>
  </si>
  <si>
    <t>Verzetslaan</t>
  </si>
  <si>
    <t>Gorslaan</t>
  </si>
  <si>
    <t>Loosdrechtdreef</t>
  </si>
  <si>
    <t>Basisweg</t>
  </si>
  <si>
    <t>Gooilandseweg</t>
  </si>
  <si>
    <t>N523 Dammerweg</t>
  </si>
  <si>
    <t>Hollands End</t>
  </si>
  <si>
    <t>Loodijk</t>
  </si>
  <si>
    <t>Noordereinde</t>
  </si>
  <si>
    <t>Franse Kampweg</t>
  </si>
  <si>
    <t>Bussummergrindweg</t>
  </si>
  <si>
    <t>Struikheiweg</t>
  </si>
  <si>
    <t>Oude Provincialeweg</t>
  </si>
  <si>
    <t>t Hoefje</t>
  </si>
  <si>
    <t>Alkmaarseweg</t>
  </si>
  <si>
    <t>Westfriesedijk</t>
  </si>
  <si>
    <t>Zuideinde</t>
  </si>
  <si>
    <t>Dijkweg</t>
  </si>
  <si>
    <t>N240 Markerwaardweg</t>
  </si>
  <si>
    <t>Slootweg</t>
  </si>
  <si>
    <t>Westlanderdijk</t>
  </si>
  <si>
    <t>Westerterpweg</t>
  </si>
  <si>
    <t>N248 Schagerweg</t>
  </si>
  <si>
    <t>Oosterterpweg</t>
  </si>
  <si>
    <t>Medemblikkerweg</t>
  </si>
  <si>
    <t>Westerdijk / Overtoom</t>
  </si>
  <si>
    <t>Markerwaardweg</t>
  </si>
  <si>
    <t>N239 Westerzeedijk</t>
  </si>
  <si>
    <t>Almereweg</t>
  </si>
  <si>
    <t>Zwaagdijk</t>
  </si>
  <si>
    <t>Zaadmarkt / Marktweg</t>
  </si>
  <si>
    <t>N302 Westfrisiaweg</t>
  </si>
  <si>
    <t>N248 Kanaalweg</t>
  </si>
  <si>
    <t>Zuiderweg</t>
  </si>
  <si>
    <t>N242 Provincialeweg</t>
  </si>
  <si>
    <t>A.C. de Graafweg</t>
  </si>
  <si>
    <t>Laanderweg / Verlaat</t>
  </si>
  <si>
    <t>Pade</t>
  </si>
  <si>
    <t>Lindegracht / De Veken</t>
  </si>
  <si>
    <t>Nieuweweg</t>
  </si>
  <si>
    <t>Ommering</t>
  </si>
  <si>
    <t>Westerweg</t>
  </si>
  <si>
    <t>Zuidtangent / Verlengde Broekerweg</t>
  </si>
  <si>
    <t>Pannekeetweg</t>
  </si>
  <si>
    <t>N504 Provincialeweg</t>
  </si>
  <si>
    <t>N241 A.C. de Graafweg / N241 Provincialeweg</t>
  </si>
  <si>
    <t>Cultuurweg / Prof. Ter Veenweg</t>
  </si>
  <si>
    <t>Noordervaart</t>
  </si>
  <si>
    <t>Molendijk</t>
  </si>
  <si>
    <t>Middenweg</t>
  </si>
  <si>
    <t>N507 De Braken</t>
  </si>
  <si>
    <t>Westdijk</t>
  </si>
  <si>
    <t>Zuiddijk / Julianalaan</t>
  </si>
  <si>
    <t>Salvador Allendelaan</t>
  </si>
  <si>
    <t>Edisonweg / Noordweg</t>
  </si>
  <si>
    <t>N247 Monnickendammerjaagweg</t>
  </si>
  <si>
    <t>Schagerweg</t>
  </si>
  <si>
    <t>N508 Nollenweg</t>
  </si>
  <si>
    <t>De Keesman / Laan van Darmstadt</t>
  </si>
  <si>
    <t>Nauertogt</t>
  </si>
  <si>
    <t>Zuiderweg / Spreeuwenlaan</t>
  </si>
  <si>
    <t>N248 Provincialeweg</t>
  </si>
  <si>
    <t>Kanaalweg</t>
  </si>
  <si>
    <t>Begin beheer en onderhoud</t>
  </si>
  <si>
    <t>Pontplein</t>
  </si>
  <si>
    <t>Vaartdijk</t>
  </si>
  <si>
    <t>Communicatieweg</t>
  </si>
  <si>
    <t>N515 Guisweg</t>
  </si>
  <si>
    <t>Kerkstraat</t>
  </si>
  <si>
    <t>N514 Ned Benedictweg</t>
  </si>
  <si>
    <t>N244 Zuiddijk</t>
  </si>
  <si>
    <t>Slochterweg</t>
  </si>
  <si>
    <t>N235 Kanaaldijk</t>
  </si>
  <si>
    <t>Middenweg Broekermeer</t>
  </si>
  <si>
    <t>Bernhardlaan</t>
  </si>
  <si>
    <t>N517 Zeddeweg</t>
  </si>
  <si>
    <t>Monnickendammerjaagweg</t>
  </si>
  <si>
    <t>N244 Provincialeweg</t>
  </si>
  <si>
    <t>Verbindingsweg / Klein Westerbuiten</t>
  </si>
  <si>
    <t>N249 Provincialeweg</t>
  </si>
  <si>
    <t>N245 Provincialeweg</t>
  </si>
  <si>
    <t>N241 Provincialeweg / Verbindingsweg</t>
  </si>
  <si>
    <t>Wadweg</t>
  </si>
  <si>
    <t>Havenweg</t>
  </si>
  <si>
    <t>Groetweg / Waardweg</t>
  </si>
  <si>
    <t>Zuiderzeeweg</t>
  </si>
  <si>
    <t>N240 Westerterpweg</t>
  </si>
  <si>
    <t>Anna Paulownaweg</t>
  </si>
  <si>
    <t>Keinsmerweg</t>
  </si>
  <si>
    <t>Rijksweg N99</t>
  </si>
  <si>
    <t>Rijksweg</t>
  </si>
  <si>
    <t>Guldemondweg</t>
  </si>
  <si>
    <t>Ravelijnweg</t>
  </si>
  <si>
    <t>Weststraat</t>
  </si>
  <si>
    <t>Havenplein</t>
  </si>
  <si>
    <t>Westfrisiaweg</t>
  </si>
  <si>
    <t>Wogmergouw / Hoornseweg</t>
  </si>
  <si>
    <t>Noorderdracht / Rijweg</t>
  </si>
  <si>
    <t>Drechterlandseweg</t>
  </si>
  <si>
    <t>Dirk Essenlaan / Esdoornlaan</t>
  </si>
  <si>
    <t>Westeinde</t>
  </si>
  <si>
    <t>N506 Provincialeweg</t>
  </si>
  <si>
    <t>Grens provincie Flevoland</t>
  </si>
  <si>
    <t>Bloklaan</t>
  </si>
  <si>
    <t>Soestdijkerstraatweg</t>
  </si>
  <si>
    <t>Surinamelaan</t>
  </si>
  <si>
    <t>Weg Langs de  Gooiersgracht</t>
  </si>
  <si>
    <t>Utrechtseweg</t>
  </si>
  <si>
    <t>Vuurse Dreef / Graaf Floris V weg</t>
  </si>
  <si>
    <t>Noodweg</t>
  </si>
  <si>
    <t>Maartensdijkseweg / Zuiderheideweg</t>
  </si>
  <si>
    <t>Pontweg</t>
  </si>
  <si>
    <t>Op/afrit pont</t>
  </si>
  <si>
    <t>Akenbuurtweg</t>
  </si>
  <si>
    <t>Pettemmerweg</t>
  </si>
  <si>
    <t>Rijksweg N9</t>
  </si>
  <si>
    <t>N503 Stolperweg</t>
  </si>
  <si>
    <t>Zuidschinkeldijk</t>
  </si>
  <si>
    <t>Parkeerterrein Callantsoog</t>
  </si>
  <si>
    <t>Duinweg</t>
  </si>
  <si>
    <t>Abbestederweg</t>
  </si>
  <si>
    <t>Callantsogervaart</t>
  </si>
  <si>
    <t>Stolperweg</t>
  </si>
  <si>
    <t>N502 Westerduinweg</t>
  </si>
  <si>
    <t>N245 Schagerweg</t>
  </si>
  <si>
    <t>N242 Westerweg</t>
  </si>
  <si>
    <t>Lage weg</t>
  </si>
  <si>
    <t>Kernweg</t>
  </si>
  <si>
    <t>Blokdijk / 't Zittend</t>
  </si>
  <si>
    <t>De Hout</t>
  </si>
  <si>
    <t>Raadhuislaan</t>
  </si>
  <si>
    <t>Zuiderdijk / Florasingel</t>
  </si>
  <si>
    <t>Zuiderdijk</t>
  </si>
  <si>
    <t>N302 Zijlweg</t>
  </si>
  <si>
    <t>Braken</t>
  </si>
  <si>
    <t>N243 Jaagweg</t>
  </si>
  <si>
    <t>Weerestraat</t>
  </si>
  <si>
    <t>Nollenweg</t>
  </si>
  <si>
    <t>Herenweg</t>
  </si>
  <si>
    <t>Huygendijk</t>
  </si>
  <si>
    <t>Oosttangent</t>
  </si>
  <si>
    <t>Drechterlandsedijk</t>
  </si>
  <si>
    <t>N243 Schermerhornerweg</t>
  </si>
  <si>
    <t>Oosthuizerweg</t>
  </si>
  <si>
    <t>Oostdijk</t>
  </si>
  <si>
    <t>Bergerweg</t>
  </si>
  <si>
    <t>Groenweg</t>
  </si>
  <si>
    <t>Nesdijk</t>
  </si>
  <si>
    <t>N511 Herenweg</t>
  </si>
  <si>
    <t>N510 Zeeweg</t>
  </si>
  <si>
    <t>Zandweg</t>
  </si>
  <si>
    <t>Hoeverweg</t>
  </si>
  <si>
    <t>Heilooër Zeeweg</t>
  </si>
  <si>
    <t>Bleumerweg</t>
  </si>
  <si>
    <t>N203 Provincialeweg</t>
  </si>
  <si>
    <t>Soomerwegh</t>
  </si>
  <si>
    <t>Castricum aan zee</t>
  </si>
  <si>
    <t>Ned Benedictweg</t>
  </si>
  <si>
    <t>Samsonweg</t>
  </si>
  <si>
    <t>Noordweg</t>
  </si>
  <si>
    <t>Guisweg</t>
  </si>
  <si>
    <t>Leeghwaterweg</t>
  </si>
  <si>
    <t>Lage Dijk</t>
  </si>
  <si>
    <t>Zuiderweg / Noorderweg</t>
  </si>
  <si>
    <t>Thorbeckeweg</t>
  </si>
  <si>
    <t>Wibautstraat</t>
  </si>
  <si>
    <t>Kolkweg</t>
  </si>
  <si>
    <t>Zeddeweg</t>
  </si>
  <si>
    <t>Zeedijk</t>
  </si>
  <si>
    <t>Kruisbaakweg</t>
  </si>
  <si>
    <t>IJweg</t>
  </si>
  <si>
    <t>Dennenlaan</t>
  </si>
  <si>
    <t>Hoofdweg Oostzijde</t>
  </si>
  <si>
    <t>N201 Weg om de Noord</t>
  </si>
  <si>
    <t>Noorderdreef</t>
  </si>
  <si>
    <t>Zijdelweg</t>
  </si>
  <si>
    <t>Randweg Oost</t>
  </si>
  <si>
    <t>Burgemeester Boersweg</t>
  </si>
  <si>
    <t>Oranjebaan</t>
  </si>
  <si>
    <t>Hogereinde</t>
  </si>
  <si>
    <t>Burgemeester Stramanweg</t>
  </si>
  <si>
    <t>N236 Gooilandseweg</t>
  </si>
  <si>
    <t>Hinderdam</t>
  </si>
  <si>
    <t>Gabrielweg</t>
  </si>
  <si>
    <t>N201 Vreelandseweg</t>
  </si>
  <si>
    <t>Naarderweg</t>
  </si>
  <si>
    <t>Nieuwe Crailoseweg / Witte Kruislaan</t>
  </si>
  <si>
    <t>N236 Franse Kampweg</t>
  </si>
  <si>
    <t>Hilversumseweg</t>
  </si>
  <si>
    <t>Op/afrit A1 z.z.</t>
  </si>
  <si>
    <t>Larenseweg</t>
  </si>
  <si>
    <t>Prins Hendriklaan</t>
  </si>
  <si>
    <t>Crailoseweg</t>
  </si>
  <si>
    <t>Lage Naarderweg</t>
  </si>
  <si>
    <t>Oranje Nassaulaan</t>
  </si>
  <si>
    <t>IJzeren Veldweg</t>
  </si>
  <si>
    <t>Voor eventuele vragen, cq. opmerkingen, kunt U contact opnemen met ;</t>
  </si>
  <si>
    <t>opmerking.</t>
  </si>
  <si>
    <t>Servicepunt Wegen en Vaarwegen</t>
  </si>
  <si>
    <t>Postbus 123</t>
  </si>
  <si>
    <t>Email          : infobu@noord-holland.nl</t>
  </si>
  <si>
    <t>Fax              : 023 - 5145050</t>
  </si>
  <si>
    <t>2000 MD  Haarlem</t>
  </si>
  <si>
    <t>Telefoon    : 0800 - 0200 600 (gratis)</t>
  </si>
  <si>
    <t>* ) capaciteit van een 2+4 rijstrooksweg, 80 km autoweg is onbekend.</t>
  </si>
  <si>
    <t>Orionweg</t>
  </si>
  <si>
    <t>Boerhavelaan</t>
  </si>
  <si>
    <t>Verb.weg Vijfhuizerdijk</t>
  </si>
  <si>
    <t>Oude Schipholweg</t>
  </si>
  <si>
    <t>N205 Drie Merenweg</t>
  </si>
  <si>
    <t>Coppers Hoorn</t>
  </si>
  <si>
    <t>De in geel geaccentueerde wegvakken bevinden zich in de bebouwde kom</t>
  </si>
  <si>
    <t>Magneet</t>
  </si>
  <si>
    <t>Toegang recreatiecentrum</t>
  </si>
  <si>
    <t>Hoornsejaagweg</t>
  </si>
  <si>
    <t>N509 Oosterdijk</t>
  </si>
  <si>
    <t>De Hulk / N243 Provincialeweg</t>
  </si>
  <si>
    <t>Werkdag</t>
  </si>
  <si>
    <t>Weekdag</t>
  </si>
  <si>
    <t>Valutaweg</t>
  </si>
  <si>
    <t>Elzenlaan</t>
  </si>
  <si>
    <t>Cateringweg</t>
  </si>
  <si>
    <t>Vredemakersweg</t>
  </si>
  <si>
    <t>N512 Herenweg</t>
  </si>
  <si>
    <t>Oud Loosdrechtsedijk</t>
  </si>
  <si>
    <t>N243 Noordervaart</t>
  </si>
  <si>
    <t>Geesterweg</t>
  </si>
  <si>
    <t>Amsterdamse Baan</t>
  </si>
  <si>
    <t>Noordelijke Randweg</t>
  </si>
  <si>
    <t>Heideweg</t>
  </si>
  <si>
    <t>'s Gravelandse Vaartweg / Zuidereinde</t>
  </si>
  <si>
    <t>N524 Naarderweg / Bussummergrindweg</t>
  </si>
  <si>
    <t>Steenwijkerveld</t>
  </si>
  <si>
    <t>N99 Rijksweg</t>
  </si>
  <si>
    <r>
      <t xml:space="preserve">Overzicht van de </t>
    </r>
    <r>
      <rPr>
        <b/>
        <sz val="14"/>
        <color indexed="10"/>
        <rFont val="Arial"/>
        <family val="2"/>
      </rPr>
      <t xml:space="preserve">WERK- </t>
    </r>
    <r>
      <rPr>
        <b/>
        <sz val="14"/>
        <rFont val="Arial"/>
        <family val="2"/>
      </rPr>
      <t>en</t>
    </r>
    <r>
      <rPr>
        <b/>
        <sz val="14"/>
        <color indexed="10"/>
        <rFont val="Arial"/>
        <family val="2"/>
      </rPr>
      <t xml:space="preserve"> </t>
    </r>
    <r>
      <rPr>
        <b/>
        <sz val="14"/>
        <color indexed="12"/>
        <rFont val="Arial"/>
        <family val="2"/>
      </rPr>
      <t>WEEK</t>
    </r>
    <r>
      <rPr>
        <b/>
        <sz val="14"/>
        <rFont val="Arial"/>
        <family val="2"/>
      </rPr>
      <t>DAGJAARGEMIDDELDE</t>
    </r>
    <r>
      <rPr>
        <sz val="14"/>
        <color indexed="8"/>
        <rFont val="Arial"/>
        <family val="2"/>
      </rPr>
      <t xml:space="preserve"> op de Provinciale wegen in Noord-Holland</t>
    </r>
  </si>
  <si>
    <t>N197</t>
  </si>
  <si>
    <t>Velsertraverse</t>
  </si>
  <si>
    <t>op-afrit A9</t>
  </si>
  <si>
    <t>Velserweg</t>
  </si>
  <si>
    <t>Binnenduinrandweg</t>
  </si>
  <si>
    <t>Wenckebachstraat</t>
  </si>
  <si>
    <t>Zeestraat</t>
  </si>
  <si>
    <t>Plesmanweg</t>
  </si>
  <si>
    <t>Rijksstraatweg</t>
  </si>
  <si>
    <t>Beneluxbaan</t>
  </si>
  <si>
    <t>Rijbanen</t>
  </si>
  <si>
    <t>+</t>
  </si>
  <si>
    <t>Rijstroken</t>
  </si>
  <si>
    <t>2 + 1</t>
  </si>
  <si>
    <t>2 + 2</t>
  </si>
  <si>
    <t>1 + 2</t>
  </si>
  <si>
    <t>2 + 3/2</t>
  </si>
  <si>
    <t>2 + 3</t>
  </si>
  <si>
    <t>N196</t>
  </si>
  <si>
    <t>Rozenburgdreef</t>
  </si>
  <si>
    <t>Burgemeester van Alphenstraat</t>
  </si>
  <si>
    <t>N196 Kruisweg</t>
  </si>
  <si>
    <t>Koolhovenlaan</t>
  </si>
  <si>
    <t>Rijkerdreef</t>
  </si>
  <si>
    <t>N232 Fokkerweg</t>
  </si>
  <si>
    <t>Burg.Brouwerweg</t>
  </si>
  <si>
    <t>N231 Legmeerdijk</t>
  </si>
  <si>
    <t>N231 Bosrandweg</t>
  </si>
  <si>
    <t>N201 Burg. Brouwersweg</t>
  </si>
  <si>
    <t>Geschatte intensiteiten</t>
  </si>
  <si>
    <t xml:space="preserve">2 + 3 </t>
  </si>
  <si>
    <t>Noordzuidroute</t>
  </si>
  <si>
    <t>Brequetlaan</t>
  </si>
  <si>
    <t>Dammerweg</t>
  </si>
  <si>
    <t>klik linksboven op   "Bestand" en onderstand scherm verschijnt.</t>
  </si>
  <si>
    <t>Vervolgens "Alle eigenschappenweergeven" aanklikken en bij</t>
  </si>
  <si>
    <t>"Hyperlinkbasis"  de volgende verwijzing   http://www.noord-holland.nl/bestanden/verkeersgegevens/2014/    toevoegen</t>
  </si>
  <si>
    <t>VRI-telling, gem. oktober 2015</t>
  </si>
  <si>
    <t>Verbindingsweg N204</t>
  </si>
  <si>
    <t>Hoofdweg op/afrit wz</t>
  </si>
  <si>
    <t>Hoofdweg op/afrit oz</t>
  </si>
  <si>
    <t>Hoofddorpdreef</t>
  </si>
  <si>
    <t>Westelijke op/afrit A3</t>
  </si>
  <si>
    <t>Westelijke op/afrit A4</t>
  </si>
  <si>
    <t>Oostelijke op/afrit A4</t>
  </si>
  <si>
    <t>Op/afrit Middenweg wz</t>
  </si>
  <si>
    <t>Op/afrit Middenweg oz</t>
  </si>
  <si>
    <t>N521 Zijdelweg wz</t>
  </si>
  <si>
    <t>N521 Zijdelweg oz</t>
  </si>
  <si>
    <t>N246 op/afrit oz</t>
  </si>
  <si>
    <t>N246 op/afrit wz</t>
  </si>
  <si>
    <t>op/afrit A9 oz</t>
  </si>
  <si>
    <t>op/afrit A9 wz</t>
  </si>
  <si>
    <t>op/afrit A4 zz</t>
  </si>
  <si>
    <t>op/afrit A4 nz</t>
  </si>
  <si>
    <t>op/afrit Santpoort zz</t>
  </si>
  <si>
    <t>op/afrit Santpoort nz</t>
  </si>
  <si>
    <t>afrit Velserbroek oz</t>
  </si>
  <si>
    <t>Santpoortsedreef</t>
  </si>
  <si>
    <t>N196 provincialeweg</t>
  </si>
  <si>
    <t>N201 Brouwersweg</t>
  </si>
  <si>
    <t>op/afrit N242 wz</t>
  </si>
  <si>
    <t>op/afrit N242 oz</t>
  </si>
  <si>
    <t>Ooievaarsweg</t>
  </si>
  <si>
    <t>Ooievaarsweg / 't Hoefje</t>
  </si>
  <si>
    <t>op/afrit A7 wz</t>
  </si>
  <si>
    <t>op/afrit A7 oz</t>
  </si>
  <si>
    <t>Wagenpad</t>
  </si>
  <si>
    <t>A9</t>
  </si>
  <si>
    <t>op/afrit Smaragdweg zz</t>
  </si>
  <si>
    <t>op/afrit Smaragdweg nz</t>
  </si>
  <si>
    <t>op/afrit Smaragdweg oz</t>
  </si>
  <si>
    <t>op/afrit Diamantweg zz</t>
  </si>
  <si>
    <t>op/afrit Diamantweg nz</t>
  </si>
  <si>
    <t>Leegwaterbrug</t>
  </si>
  <si>
    <t>op/afrit N243 Noordervaart zz</t>
  </si>
  <si>
    <t>op/afrit N243 Noordervaart nz</t>
  </si>
  <si>
    <t>op/afrit N243Noordervaart nz</t>
  </si>
  <si>
    <t>op/afrit N508 Nollenweg zz</t>
  </si>
  <si>
    <t>op/afrit N508 Nollenweg nz</t>
  </si>
  <si>
    <t>op-afrit Westtangent zz</t>
  </si>
  <si>
    <t>op-afrit Westtangent nz</t>
  </si>
  <si>
    <t>op/afrit N239 't Hoefje zz</t>
  </si>
  <si>
    <t>op/afrit N239 't Hoefje nz</t>
  </si>
  <si>
    <t>Nieuwe Schermerweg</t>
  </si>
  <si>
    <t>N509 Middenweg</t>
  </si>
  <si>
    <t>op/afrit A7 oz / N247 Provincialeweg</t>
  </si>
  <si>
    <t>op/afrit Middenweg wz</t>
  </si>
  <si>
    <t>op/afrit Middenweg oz</t>
  </si>
  <si>
    <t>Laan van Tata</t>
  </si>
  <si>
    <t>oprit A8</t>
  </si>
  <si>
    <t>afrit A8</t>
  </si>
  <si>
    <t>op/afrit N203 zz</t>
  </si>
  <si>
    <t>op/afrit N203 nz</t>
  </si>
  <si>
    <t>op/afrit A10 zz</t>
  </si>
  <si>
    <t>op/afrit A10 nz</t>
  </si>
  <si>
    <t>Eilandweg</t>
  </si>
  <si>
    <t>op/afrit A7</t>
  </si>
  <si>
    <t>op/afrit A9</t>
  </si>
  <si>
    <t>Lindenlaan</t>
  </si>
  <si>
    <t>op/afrit N9 wz</t>
  </si>
  <si>
    <t>op/afrit N9 oz</t>
  </si>
  <si>
    <t>Oostelijke Randweg</t>
  </si>
  <si>
    <t>Obdammerdijk</t>
  </si>
  <si>
    <t>op/afrit N242 Westerweg wz</t>
  </si>
  <si>
    <t>op/afrit N242 Westerweg oz</t>
  </si>
  <si>
    <t>N9</t>
  </si>
  <si>
    <t>Witte Bijlweg</t>
  </si>
  <si>
    <t>Westkolkdijk</t>
  </si>
  <si>
    <t>op/afrit A8 wz</t>
  </si>
  <si>
    <t>op/afrit A8 oz</t>
  </si>
  <si>
    <t>Johan Enschedelaan</t>
  </si>
  <si>
    <t>op/afrit N201 nz</t>
  </si>
  <si>
    <t>Laan van Langerhuize</t>
  </si>
  <si>
    <t>op/afrit A9 zz</t>
  </si>
  <si>
    <t>op/afrit A9 nz</t>
  </si>
  <si>
    <t>op/afrit A2 zz</t>
  </si>
  <si>
    <t>op/afrit A2 nz</t>
  </si>
  <si>
    <t>op/afrit A1 nz</t>
  </si>
  <si>
    <t>op/afrit A1 zz</t>
  </si>
  <si>
    <t>Dag-</t>
  </si>
  <si>
    <t>verdeling</t>
  </si>
  <si>
    <t>Seizoen-</t>
  </si>
  <si>
    <t>Categorie-</t>
  </si>
  <si>
    <t>G.J. Wieferingsdreef / C.J. v. Houtenweg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</si>
</sst>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#,##0.000_);\(#,##0.000\)"/>
    <numFmt numFmtId="166" formatCode="0.000"/>
  </numFmts>
  <fonts count="20" x14ac:knownFonts="1">
    <font>
      <sz val="10"/>
      <name val="Courier"/>
    </font>
    <font>
      <sz val="10"/>
      <name val="Arial"/>
      <family val="2"/>
    </font>
    <font>
      <sz val="9"/>
      <color indexed="8"/>
      <name val="Arial"/>
      <family val="2"/>
    </font>
    <font>
      <b/>
      <sz val="14"/>
      <color indexed="8"/>
      <name val="Arial"/>
      <family val="2"/>
    </font>
    <font>
      <sz val="9"/>
      <name val="Arial"/>
      <family val="2"/>
    </font>
    <font>
      <sz val="8"/>
      <name val="Courier"/>
      <family val="3"/>
    </font>
    <font>
      <b/>
      <sz val="9"/>
      <name val="Arial"/>
      <family val="2"/>
    </font>
    <font>
      <b/>
      <sz val="9"/>
      <color indexed="8"/>
      <name val="Arial"/>
      <family val="2"/>
    </font>
    <font>
      <sz val="14"/>
      <color indexed="8"/>
      <name val="Arial"/>
      <family val="2"/>
    </font>
    <font>
      <b/>
      <sz val="14"/>
      <color indexed="10"/>
      <name val="Arial"/>
      <family val="2"/>
    </font>
    <font>
      <sz val="9"/>
      <color indexed="10"/>
      <name val="Arial"/>
      <family val="2"/>
    </font>
    <font>
      <sz val="8"/>
      <color indexed="10"/>
      <name val="Arial"/>
      <family val="2"/>
    </font>
    <font>
      <b/>
      <sz val="14"/>
      <name val="Arial"/>
      <family val="2"/>
    </font>
    <font>
      <u/>
      <sz val="10"/>
      <color indexed="12"/>
      <name val="Courier"/>
      <family val="3"/>
    </font>
    <font>
      <sz val="8"/>
      <color indexed="12"/>
      <name val="Arial"/>
      <family val="2"/>
    </font>
    <font>
      <b/>
      <sz val="14"/>
      <color indexed="12"/>
      <name val="Arial"/>
      <family val="2"/>
    </font>
    <font>
      <b/>
      <sz val="10"/>
      <color indexed="17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164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7">
    <xf numFmtId="164" fontId="0" fillId="0" borderId="0" xfId="0"/>
    <xf numFmtId="164" fontId="2" fillId="0" borderId="0" xfId="0" applyFont="1"/>
    <xf numFmtId="164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>
      <alignment horizontal="center"/>
    </xf>
    <xf numFmtId="164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164" fontId="4" fillId="0" borderId="0" xfId="0" applyFont="1"/>
    <xf numFmtId="164" fontId="6" fillId="0" borderId="0" xfId="0" applyFont="1"/>
    <xf numFmtId="164" fontId="4" fillId="0" borderId="0" xfId="0" applyFont="1" applyFill="1" applyAlignment="1" applyProtection="1">
      <alignment horizontal="left"/>
      <protection locked="0"/>
    </xf>
    <xf numFmtId="164" fontId="2" fillId="0" borderId="0" xfId="0" applyFont="1" applyFill="1" applyAlignment="1" applyProtection="1">
      <alignment horizontal="left"/>
      <protection locked="0"/>
    </xf>
    <xf numFmtId="164" fontId="2" fillId="0" borderId="0" xfId="0" applyFont="1" applyFill="1"/>
    <xf numFmtId="164" fontId="2" fillId="0" borderId="0" xfId="0" applyFont="1" applyFill="1" applyAlignment="1" applyProtection="1">
      <alignment horizontal="center"/>
      <protection locked="0"/>
    </xf>
    <xf numFmtId="164" fontId="2" fillId="0" borderId="0" xfId="0" applyFont="1" applyFill="1" applyAlignment="1">
      <alignment horizontal="left"/>
    </xf>
    <xf numFmtId="164" fontId="4" fillId="0" borderId="0" xfId="0" applyFont="1" applyFill="1" applyAlignment="1">
      <alignment horizontal="left"/>
    </xf>
    <xf numFmtId="164" fontId="2" fillId="0" borderId="2" xfId="0" applyFont="1" applyBorder="1"/>
    <xf numFmtId="164" fontId="2" fillId="0" borderId="3" xfId="0" applyFont="1" applyBorder="1"/>
    <xf numFmtId="164" fontId="2" fillId="0" borderId="4" xfId="0" applyFont="1" applyBorder="1"/>
    <xf numFmtId="164" fontId="2" fillId="0" borderId="0" xfId="0" applyFont="1" applyBorder="1"/>
    <xf numFmtId="164" fontId="2" fillId="0" borderId="5" xfId="0" applyFont="1" applyBorder="1"/>
    <xf numFmtId="164" fontId="4" fillId="0" borderId="6" xfId="0" applyFont="1" applyFill="1" applyBorder="1" applyAlignment="1">
      <alignment horizontal="left"/>
    </xf>
    <xf numFmtId="164" fontId="2" fillId="0" borderId="7" xfId="0" applyFont="1" applyFill="1" applyBorder="1"/>
    <xf numFmtId="164" fontId="2" fillId="0" borderId="8" xfId="0" applyFont="1" applyBorder="1"/>
    <xf numFmtId="164" fontId="8" fillId="0" borderId="0" xfId="0" applyFont="1" applyAlignment="1">
      <alignment vertical="top"/>
    </xf>
    <xf numFmtId="164" fontId="4" fillId="0" borderId="0" xfId="0" applyFont="1" applyFill="1"/>
    <xf numFmtId="165" fontId="4" fillId="0" borderId="0" xfId="0" applyNumberFormat="1" applyFont="1" applyFill="1" applyProtection="1">
      <protection locked="0"/>
    </xf>
    <xf numFmtId="164" fontId="4" fillId="0" borderId="0" xfId="0" applyFont="1" applyAlignment="1">
      <alignment horizontal="center"/>
    </xf>
    <xf numFmtId="164" fontId="2" fillId="0" borderId="0" xfId="0" applyFont="1" applyAlignment="1">
      <alignment horizontal="center"/>
    </xf>
    <xf numFmtId="164" fontId="4" fillId="0" borderId="0" xfId="0" quotePrefix="1" applyFont="1" applyFill="1" applyAlignment="1" applyProtection="1">
      <alignment horizontal="left"/>
      <protection locked="0"/>
    </xf>
    <xf numFmtId="164" fontId="4" fillId="0" borderId="12" xfId="0" applyFont="1" applyFill="1" applyBorder="1" applyAlignment="1">
      <alignment horizontal="center"/>
    </xf>
    <xf numFmtId="164" fontId="4" fillId="0" borderId="13" xfId="0" applyFont="1" applyFill="1" applyBorder="1" applyAlignment="1">
      <alignment horizontal="center"/>
    </xf>
    <xf numFmtId="164" fontId="17" fillId="0" borderId="13" xfId="0" applyFont="1" applyFill="1" applyBorder="1" applyAlignment="1">
      <alignment horizontal="center"/>
    </xf>
    <xf numFmtId="164" fontId="17" fillId="0" borderId="12" xfId="0" applyFont="1" applyFill="1" applyBorder="1" applyAlignment="1">
      <alignment horizontal="center"/>
    </xf>
    <xf numFmtId="1" fontId="17" fillId="0" borderId="12" xfId="0" applyNumberFormat="1" applyFont="1" applyFill="1" applyBorder="1" applyAlignment="1">
      <alignment horizontal="center"/>
    </xf>
    <xf numFmtId="1" fontId="17" fillId="0" borderId="13" xfId="0" applyNumberFormat="1" applyFont="1" applyFill="1" applyBorder="1" applyAlignment="1">
      <alignment horizontal="center"/>
    </xf>
    <xf numFmtId="164" fontId="2" fillId="0" borderId="15" xfId="0" applyFont="1" applyBorder="1" applyAlignment="1">
      <alignment horizontal="center"/>
    </xf>
    <xf numFmtId="164" fontId="16" fillId="0" borderId="16" xfId="0" applyFont="1" applyBorder="1"/>
    <xf numFmtId="164" fontId="2" fillId="0" borderId="7" xfId="0" applyFont="1" applyBorder="1"/>
    <xf numFmtId="164" fontId="7" fillId="2" borderId="0" xfId="0" applyFont="1" applyFill="1" applyAlignment="1" applyProtection="1">
      <alignment horizontal="left"/>
      <protection locked="0"/>
    </xf>
    <xf numFmtId="164" fontId="2" fillId="2" borderId="0" xfId="0" applyFont="1" applyFill="1" applyAlignment="1" applyProtection="1">
      <alignment horizontal="center"/>
      <protection locked="0"/>
    </xf>
    <xf numFmtId="164" fontId="2" fillId="2" borderId="0" xfId="0" applyFont="1" applyFill="1" applyBorder="1"/>
    <xf numFmtId="164" fontId="13" fillId="0" borderId="1" xfId="1" applyNumberFormat="1" applyBorder="1" applyAlignment="1" applyProtection="1">
      <alignment horizontal="center"/>
    </xf>
    <xf numFmtId="164" fontId="4" fillId="0" borderId="17" xfId="0" applyFont="1" applyBorder="1" applyAlignment="1">
      <alignment horizontal="center"/>
    </xf>
    <xf numFmtId="164" fontId="2" fillId="0" borderId="1" xfId="0" quotePrefix="1" applyFont="1" applyBorder="1" applyAlignment="1">
      <alignment horizontal="center"/>
    </xf>
    <xf numFmtId="1" fontId="2" fillId="0" borderId="10" xfId="0" applyNumberFormat="1" applyFont="1" applyBorder="1" applyAlignment="1" applyProtection="1">
      <alignment horizontal="center"/>
      <protection locked="0"/>
    </xf>
    <xf numFmtId="1" fontId="2" fillId="0" borderId="11" xfId="0" applyNumberFormat="1" applyFont="1" applyBorder="1" applyAlignment="1" applyProtection="1">
      <alignment horizontal="center"/>
      <protection locked="0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164" fontId="2" fillId="0" borderId="0" xfId="0" applyFont="1" applyBorder="1" applyAlignment="1">
      <alignment horizontal="center"/>
    </xf>
    <xf numFmtId="164" fontId="18" fillId="0" borderId="13" xfId="0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/>
    </xf>
    <xf numFmtId="1" fontId="10" fillId="0" borderId="13" xfId="0" applyNumberFormat="1" applyFont="1" applyFill="1" applyBorder="1" applyAlignment="1">
      <alignment horizontal="center"/>
    </xf>
    <xf numFmtId="164" fontId="18" fillId="0" borderId="12" xfId="0" applyFont="1" applyFill="1" applyBorder="1" applyAlignment="1">
      <alignment horizontal="center"/>
    </xf>
    <xf numFmtId="1" fontId="17" fillId="0" borderId="12" xfId="0" applyNumberFormat="1" applyFont="1" applyFill="1" applyBorder="1" applyAlignment="1" applyProtection="1">
      <alignment horizontal="center"/>
      <protection locked="0"/>
    </xf>
    <xf numFmtId="1" fontId="14" fillId="0" borderId="9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7" fillId="0" borderId="0" xfId="0" applyNumberFormat="1" applyFont="1" applyAlignment="1">
      <alignment horizontal="left"/>
    </xf>
    <xf numFmtId="1" fontId="4" fillId="0" borderId="10" xfId="0" applyNumberFormat="1" applyFont="1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64" fontId="4" fillId="0" borderId="17" xfId="0" applyFont="1" applyBorder="1"/>
    <xf numFmtId="164" fontId="2" fillId="0" borderId="17" xfId="0" applyFont="1" applyBorder="1" applyAlignment="1">
      <alignment horizontal="center"/>
    </xf>
    <xf numFmtId="164" fontId="6" fillId="0" borderId="17" xfId="0" applyFont="1" applyFill="1" applyBorder="1" applyAlignment="1">
      <alignment horizontal="center"/>
    </xf>
    <xf numFmtId="164" fontId="13" fillId="0" borderId="0" xfId="1" applyNumberFormat="1" applyAlignment="1" applyProtection="1"/>
    <xf numFmtId="164" fontId="1" fillId="0" borderId="0" xfId="0" applyFont="1"/>
    <xf numFmtId="165" fontId="4" fillId="0" borderId="0" xfId="0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Fill="1" applyAlignment="1">
      <alignment horizontal="center"/>
    </xf>
    <xf numFmtId="164" fontId="4" fillId="0" borderId="0" xfId="0" applyFont="1" applyFill="1" applyAlignment="1" applyProtection="1">
      <alignment horizontal="center"/>
      <protection locked="0"/>
    </xf>
    <xf numFmtId="49" fontId="4" fillId="0" borderId="0" xfId="0" quotePrefix="1" applyNumberFormat="1" applyFont="1" applyFill="1" applyAlignment="1" applyProtection="1">
      <alignment horizontal="left"/>
      <protection locked="0"/>
    </xf>
    <xf numFmtId="1" fontId="17" fillId="0" borderId="13" xfId="0" applyNumberFormat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center"/>
      <protection locked="0"/>
    </xf>
    <xf numFmtId="1" fontId="4" fillId="0" borderId="13" xfId="0" applyNumberFormat="1" applyFont="1" applyFill="1" applyBorder="1" applyAlignment="1" applyProtection="1">
      <alignment horizontal="center"/>
      <protection locked="0"/>
    </xf>
    <xf numFmtId="164" fontId="19" fillId="0" borderId="12" xfId="0" applyFont="1" applyFill="1" applyBorder="1" applyAlignment="1">
      <alignment horizontal="center"/>
    </xf>
    <xf numFmtId="164" fontId="19" fillId="0" borderId="13" xfId="0" applyFont="1" applyFill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18" fillId="0" borderId="0" xfId="0" applyNumberFormat="1" applyFont="1" applyAlignment="1">
      <alignment horizontal="center" wrapText="1"/>
    </xf>
    <xf numFmtId="1" fontId="18" fillId="0" borderId="7" xfId="0" applyNumberFormat="1" applyFont="1" applyBorder="1" applyAlignment="1">
      <alignment horizontal="center" wrapText="1"/>
    </xf>
  </cellXfs>
  <cellStyles count="3">
    <cellStyle name="Hyperlink" xfId="1" builtinId="8"/>
    <cellStyle name="Standaard" xfId="0" builtinId="0"/>
    <cellStyle name="Standaard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5</xdr:row>
      <xdr:rowOff>144836</xdr:rowOff>
    </xdr:from>
    <xdr:to>
      <xdr:col>10</xdr:col>
      <xdr:colOff>655285</xdr:colOff>
      <xdr:row>40</xdr:row>
      <xdr:rowOff>133349</xdr:rowOff>
    </xdr:to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4062"/>
        <a:stretch/>
      </xdr:blipFill>
      <xdr:spPr>
        <a:xfrm>
          <a:off x="123825" y="449636"/>
          <a:ext cx="7389460" cy="5322513"/>
        </a:xfrm>
        <a:prstGeom prst="rect">
          <a:avLst/>
        </a:prstGeom>
      </xdr:spPr>
    </xdr:pic>
    <xdr:clientData/>
  </xdr:twoCellAnchor>
  <xdr:twoCellAnchor editAs="oneCell">
    <xdr:from>
      <xdr:col>3</xdr:col>
      <xdr:colOff>628650</xdr:colOff>
      <xdr:row>8</xdr:row>
      <xdr:rowOff>142875</xdr:rowOff>
    </xdr:from>
    <xdr:to>
      <xdr:col>10</xdr:col>
      <xdr:colOff>542336</xdr:colOff>
      <xdr:row>27</xdr:row>
      <xdr:rowOff>56799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86050" y="1409700"/>
          <a:ext cx="4714286" cy="2809524"/>
        </a:xfrm>
        <a:prstGeom prst="rect">
          <a:avLst/>
        </a:prstGeom>
      </xdr:spPr>
    </xdr:pic>
    <xdr:clientData/>
  </xdr:twoCellAnchor>
  <xdr:twoCellAnchor>
    <xdr:from>
      <xdr:col>7</xdr:col>
      <xdr:colOff>95251</xdr:colOff>
      <xdr:row>14</xdr:row>
      <xdr:rowOff>95249</xdr:rowOff>
    </xdr:from>
    <xdr:to>
      <xdr:col>13</xdr:col>
      <xdr:colOff>247651</xdr:colOff>
      <xdr:row>16</xdr:row>
      <xdr:rowOff>57150</xdr:rowOff>
    </xdr:to>
    <xdr:sp macro="" textlink="">
      <xdr:nvSpPr>
        <xdr:cNvPr id="6" name="Tekstvak 5"/>
        <xdr:cNvSpPr txBox="1"/>
      </xdr:nvSpPr>
      <xdr:spPr>
        <a:xfrm>
          <a:off x="4895851" y="2276474"/>
          <a:ext cx="4267200" cy="266701"/>
        </a:xfrm>
        <a:prstGeom prst="rect">
          <a:avLst/>
        </a:prstGeom>
        <a:solidFill>
          <a:schemeClr val="lt1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http://www.noord-holland.nl/bestanden/verkeersgegevens/2014</a:t>
          </a:r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nl-NL"/>
            <a:t> 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estanden.noord-holland.nl/internet/verkeersgegevens/2015/205224-2015.xlsx" TargetMode="External"/><Relationship Id="rId117" Type="http://schemas.openxmlformats.org/officeDocument/2006/relationships/hyperlink" Target="https://bestanden.noord-holland.nl/internet/verkeersgegevens/2015/248049-2014.xlsx" TargetMode="External"/><Relationship Id="rId21" Type="http://schemas.openxmlformats.org/officeDocument/2006/relationships/hyperlink" Target="https://bestanden.noord-holland.nl/internet/verkeersgegevens/2015/203543-2015.xlsx" TargetMode="External"/><Relationship Id="rId42" Type="http://schemas.openxmlformats.org/officeDocument/2006/relationships/hyperlink" Target="https://bestanden.noord-holland.nl/internet/verkeersgegevens/2015/232214-2015.xlsx" TargetMode="External"/><Relationship Id="rId47" Type="http://schemas.openxmlformats.org/officeDocument/2006/relationships/hyperlink" Target="https://bestanden.noord-holland.nl/internet/verkeersgegevens/2015/232420-2015.xlsx" TargetMode="External"/><Relationship Id="rId63" Type="http://schemas.openxmlformats.org/officeDocument/2006/relationships/hyperlink" Target="https://bestanden.noord-holland.nl/internet/verkeersgegevens/2015/239252-2015.xlsx" TargetMode="External"/><Relationship Id="rId68" Type="http://schemas.openxmlformats.org/officeDocument/2006/relationships/hyperlink" Target="https://bestanden.noord-holland.nl/internet/verkeersgegevens/2015/236148-2015.xlsx" TargetMode="External"/><Relationship Id="rId84" Type="http://schemas.openxmlformats.org/officeDocument/2006/relationships/hyperlink" Target="https://bestanden.noord-holland.nl/internet/verkeersgegevens/2015/242503-2015.xlsx" TargetMode="External"/><Relationship Id="rId89" Type="http://schemas.openxmlformats.org/officeDocument/2006/relationships/hyperlink" Target="https://bestanden.noord-holland.nl/internet/verkeersgegevens/2015/243125-2014.xlsx" TargetMode="External"/><Relationship Id="rId112" Type="http://schemas.openxmlformats.org/officeDocument/2006/relationships/hyperlink" Target="https://bestanden.noord-holland.nl/internet/verkeersgegevens/2015/247427-2015.xlsx" TargetMode="External"/><Relationship Id="rId133" Type="http://schemas.openxmlformats.org/officeDocument/2006/relationships/hyperlink" Target="https://bestanden.noord-holland.nl/internet/verkeersgegevens/2015/417104-2015.xlsx" TargetMode="External"/><Relationship Id="rId138" Type="http://schemas.openxmlformats.org/officeDocument/2006/relationships/hyperlink" Target="https://bestanden.noord-holland.nl/internet/verkeersgegevens/2015/504078-2014.xlsx" TargetMode="External"/><Relationship Id="rId154" Type="http://schemas.openxmlformats.org/officeDocument/2006/relationships/hyperlink" Target="https://bestanden.noord-holland.nl/internet/verkeersgegevens/2015/508106-2014.xlsx" TargetMode="External"/><Relationship Id="rId159" Type="http://schemas.openxmlformats.org/officeDocument/2006/relationships/hyperlink" Target="https://bestanden.noord-holland.nl/internet/verkeersgegevens/2015/510106-2014.xlsx" TargetMode="External"/><Relationship Id="rId175" Type="http://schemas.openxmlformats.org/officeDocument/2006/relationships/hyperlink" Target="https://bestanden.noord-holland.nl/internet/verkeersgegevens/2015/519008-2015.xlsx" TargetMode="External"/><Relationship Id="rId170" Type="http://schemas.openxmlformats.org/officeDocument/2006/relationships/hyperlink" Target="https://bestanden.noord-holland.nl/internet/verkeersgegevens/2015/515113-2015.xlsx" TargetMode="External"/><Relationship Id="rId16" Type="http://schemas.openxmlformats.org/officeDocument/2006/relationships/hyperlink" Target="https://bestanden.noord-holland.nl/internet/verkeersgegevens/2015/201709-2015.xlsx" TargetMode="External"/><Relationship Id="rId107" Type="http://schemas.openxmlformats.org/officeDocument/2006/relationships/hyperlink" Target="https://bestanden.noord-holland.nl/internet/verkeersgegevens/2015/246344-2015.xlsx" TargetMode="External"/><Relationship Id="rId11" Type="http://schemas.openxmlformats.org/officeDocument/2006/relationships/hyperlink" Target="https://bestanden.noord-holland.nl/internet/verkeersgegevens/2015/201276-2015.xlsx" TargetMode="External"/><Relationship Id="rId32" Type="http://schemas.openxmlformats.org/officeDocument/2006/relationships/hyperlink" Target="https://bestanden.noord-holland.nl/internet/verkeersgegevens/2015/207574-2015.xlsx" TargetMode="External"/><Relationship Id="rId37" Type="http://schemas.openxmlformats.org/officeDocument/2006/relationships/hyperlink" Target="https://bestanden.noord-holland.nl/internet/verkeersgegevens/2015/231173-2015.xlsx" TargetMode="External"/><Relationship Id="rId53" Type="http://schemas.openxmlformats.org/officeDocument/2006/relationships/hyperlink" Target="https://bestanden.noord-holland.nl/internet/verkeersgegevens/2015/236055-2015.xlsx" TargetMode="External"/><Relationship Id="rId58" Type="http://schemas.openxmlformats.org/officeDocument/2006/relationships/hyperlink" Target="https://bestanden.noord-holland.nl/internet/verkeersgegevens/2015/236220-2015.xlsx" TargetMode="External"/><Relationship Id="rId74" Type="http://schemas.openxmlformats.org/officeDocument/2006/relationships/hyperlink" Target="https://bestanden.noord-holland.nl/internet/verkeersgegevens/2015/241068-2015.xlsx" TargetMode="External"/><Relationship Id="rId79" Type="http://schemas.openxmlformats.org/officeDocument/2006/relationships/hyperlink" Target="https://bestanden.noord-holland.nl/internet/verkeersgegevens/2015/242424-2015.xlsx" TargetMode="External"/><Relationship Id="rId102" Type="http://schemas.openxmlformats.org/officeDocument/2006/relationships/hyperlink" Target="https://bestanden.noord-holland.nl/internet/verkeersgegevens/2015/245369-2014.xlsx" TargetMode="External"/><Relationship Id="rId123" Type="http://schemas.openxmlformats.org/officeDocument/2006/relationships/hyperlink" Target="https://bestanden.noord-holland.nl/internet/verkeersgegevens/2015/250117-2014.xlsx" TargetMode="External"/><Relationship Id="rId128" Type="http://schemas.openxmlformats.org/officeDocument/2006/relationships/hyperlink" Target="https://bestanden.noord-holland.nl/internet/verkeersgegevens/2015/302452-2015.xlsx" TargetMode="External"/><Relationship Id="rId144" Type="http://schemas.openxmlformats.org/officeDocument/2006/relationships/hyperlink" Target="https://bestanden.noord-holland.nl/internet/verkeersgegevens/2015/506331-2014.xlsx" TargetMode="External"/><Relationship Id="rId149" Type="http://schemas.openxmlformats.org/officeDocument/2006/relationships/hyperlink" Target="https://bestanden.noord-holland.nl/internet/verkeersgegevens/2015/507075-2015.xlsx" TargetMode="External"/><Relationship Id="rId5" Type="http://schemas.openxmlformats.org/officeDocument/2006/relationships/hyperlink" Target="https://bestanden.noord-holland.nl/internet/verkeersgegevens/2015/200197-2015.xlsx" TargetMode="External"/><Relationship Id="rId90" Type="http://schemas.openxmlformats.org/officeDocument/2006/relationships/hyperlink" Target="https://bestanden.noord-holland.nl/internet/verkeersgegevens/2015/243169-2014.xlsx" TargetMode="External"/><Relationship Id="rId95" Type="http://schemas.openxmlformats.org/officeDocument/2006/relationships/hyperlink" Target="https://bestanden.noord-holland.nl/internet/verkeersgegevens/2015/244211-2015.xlsx" TargetMode="External"/><Relationship Id="rId160" Type="http://schemas.openxmlformats.org/officeDocument/2006/relationships/hyperlink" Target="https://bestanden.noord-holland.nl/internet/verkeersgegevens/2015/511001-2014.xlsx" TargetMode="External"/><Relationship Id="rId165" Type="http://schemas.openxmlformats.org/officeDocument/2006/relationships/hyperlink" Target="https://bestanden.noord-holland.nl/internet/verkeersgegevens/2015/513253-2015.xlsx" TargetMode="External"/><Relationship Id="rId181" Type="http://schemas.openxmlformats.org/officeDocument/2006/relationships/hyperlink" Target="https://bestanden.noord-holland.nl/internet/verkeersgegevens/2015/522131-2015.xlsx" TargetMode="External"/><Relationship Id="rId186" Type="http://schemas.openxmlformats.org/officeDocument/2006/relationships/hyperlink" Target="https://bestanden.noord-holland.nl/internet/verkeersgegevens/2015/526010-2015.xlsx" TargetMode="External"/><Relationship Id="rId22" Type="http://schemas.openxmlformats.org/officeDocument/2006/relationships/hyperlink" Target="https://bestanden.noord-holland.nl/internet/verkeersgegevens/2015/203553-2015.xlsx" TargetMode="External"/><Relationship Id="rId27" Type="http://schemas.openxmlformats.org/officeDocument/2006/relationships/hyperlink" Target="https://bestanden.noord-holland.nl/internet/verkeersgegevens/2015/205276-2015.xlsx" TargetMode="External"/><Relationship Id="rId43" Type="http://schemas.openxmlformats.org/officeDocument/2006/relationships/hyperlink" Target="https://bestanden.noord-holland.nl/internet/verkeersgegevens/2015/232243-2015.xlsx" TargetMode="External"/><Relationship Id="rId48" Type="http://schemas.openxmlformats.org/officeDocument/2006/relationships/hyperlink" Target="https://bestanden.noord-holland.nl/internet/verkeersgegevens/2015/232325-2014.xlsx" TargetMode="External"/><Relationship Id="rId64" Type="http://schemas.openxmlformats.org/officeDocument/2006/relationships/hyperlink" Target="https://bestanden.noord-holland.nl/internet/verkeersgegevens/2015/240067-2014.xlsx" TargetMode="External"/><Relationship Id="rId69" Type="http://schemas.openxmlformats.org/officeDocument/2006/relationships/hyperlink" Target="https://bestanden.noord-holland.nl/internet/verkeersgegevens/2015/240227-2015.xlsx" TargetMode="External"/><Relationship Id="rId113" Type="http://schemas.openxmlformats.org/officeDocument/2006/relationships/hyperlink" Target="https://bestanden.noord-holland.nl/internet/verkeersgegevens/2015/247521-2014.xlsx" TargetMode="External"/><Relationship Id="rId118" Type="http://schemas.openxmlformats.org/officeDocument/2006/relationships/hyperlink" Target="https://bestanden.noord-holland.nl/internet/verkeersgegevens/2015/248106-2015.xlsx" TargetMode="External"/><Relationship Id="rId134" Type="http://schemas.openxmlformats.org/officeDocument/2006/relationships/hyperlink" Target="https://bestanden.noord-holland.nl/internet/verkeersgegevens/2015/501020-2015.xlsx" TargetMode="External"/><Relationship Id="rId139" Type="http://schemas.openxmlformats.org/officeDocument/2006/relationships/hyperlink" Target="https://bestanden.noord-holland.nl/internet/verkeersgegevens/2015/504111-2014.xlsx" TargetMode="External"/><Relationship Id="rId80" Type="http://schemas.openxmlformats.org/officeDocument/2006/relationships/hyperlink" Target="https://bestanden.noord-holland.nl/internet/verkeersgegevens/2015/242302-2015.xlsx" TargetMode="External"/><Relationship Id="rId85" Type="http://schemas.openxmlformats.org/officeDocument/2006/relationships/hyperlink" Target="https://bestanden.noord-holland.nl/internet/verkeersgegevens/2015/242578-2014.xlsx" TargetMode="External"/><Relationship Id="rId150" Type="http://schemas.openxmlformats.org/officeDocument/2006/relationships/hyperlink" Target="https://bestanden.noord-holland.nl/internet/verkeersgegevens/2015/507090-2014.xlsx" TargetMode="External"/><Relationship Id="rId155" Type="http://schemas.openxmlformats.org/officeDocument/2006/relationships/hyperlink" Target="https://bestanden.noord-holland.nl/internet/verkeersgegevens/2015/508131-2014.xlsx" TargetMode="External"/><Relationship Id="rId171" Type="http://schemas.openxmlformats.org/officeDocument/2006/relationships/hyperlink" Target="https://bestanden.noord-holland.nl/internet/verkeersgegevens/2015/516020-2015.xlsx" TargetMode="External"/><Relationship Id="rId176" Type="http://schemas.openxmlformats.org/officeDocument/2006/relationships/hyperlink" Target="https://bestanden.noord-holland.nl/internet/verkeersgegevens/2015/520032-2014.xlsx" TargetMode="External"/><Relationship Id="rId12" Type="http://schemas.openxmlformats.org/officeDocument/2006/relationships/hyperlink" Target="https://bestanden.noord-holland.nl/internet/verkeersgegevens/2015/201320-2015.xlsx" TargetMode="External"/><Relationship Id="rId17" Type="http://schemas.openxmlformats.org/officeDocument/2006/relationships/hyperlink" Target="https://bestanden.noord-holland.nl/internet/verkeersgegevens/2015/201717-2015.xlsx" TargetMode="External"/><Relationship Id="rId33" Type="http://schemas.openxmlformats.org/officeDocument/2006/relationships/hyperlink" Target="https://bestanden.noord-holland.nl/internet/verkeersgegevens/2015/208476-2015.xlsx" TargetMode="External"/><Relationship Id="rId38" Type="http://schemas.openxmlformats.org/officeDocument/2006/relationships/hyperlink" Target="https://bestanden.noord-holland.nl/internet/verkeersgegevens/2015/231210-2015.xlsx" TargetMode="External"/><Relationship Id="rId59" Type="http://schemas.openxmlformats.org/officeDocument/2006/relationships/hyperlink" Target="https://bestanden.noord-holland.nl/internet/verkeersgegevens/2015/239152-2014.xlsx" TargetMode="External"/><Relationship Id="rId103" Type="http://schemas.openxmlformats.org/officeDocument/2006/relationships/hyperlink" Target="https://bestanden.noord-holland.nl/internet/verkeersgegevens/2015/246158-2015.xlsx" TargetMode="External"/><Relationship Id="rId108" Type="http://schemas.openxmlformats.org/officeDocument/2006/relationships/hyperlink" Target="https://bestanden.noord-holland.nl/internet/verkeersgegevens/2015/246361-2015.xlsx" TargetMode="External"/><Relationship Id="rId124" Type="http://schemas.openxmlformats.org/officeDocument/2006/relationships/hyperlink" Target="https://bestanden.noord-holland.nl/internet/verkeersgegevens/2015/302306-2014.xlsx" TargetMode="External"/><Relationship Id="rId129" Type="http://schemas.openxmlformats.org/officeDocument/2006/relationships/hyperlink" Target="https://bestanden.noord-holland.nl/internet/verkeersgegevens/2015/302481-2014.xlsx" TargetMode="External"/><Relationship Id="rId54" Type="http://schemas.openxmlformats.org/officeDocument/2006/relationships/hyperlink" Target="https://bestanden.noord-holland.nl/internet/verkeersgegevens/2015/236077-2015.xlsx" TargetMode="External"/><Relationship Id="rId70" Type="http://schemas.openxmlformats.org/officeDocument/2006/relationships/hyperlink" Target="https://bestanden.noord-holland.nl/internet/verkeersgegevens/2015/240290-2014.xlsx" TargetMode="External"/><Relationship Id="rId75" Type="http://schemas.openxmlformats.org/officeDocument/2006/relationships/hyperlink" Target="https://bestanden.noord-holland.nl/internet/verkeersgegevens/2015/241136-2014.xlsx" TargetMode="External"/><Relationship Id="rId91" Type="http://schemas.openxmlformats.org/officeDocument/2006/relationships/hyperlink" Target="https://bestanden.noord-holland.nl/internet/verkeersgegevens/2015/244012-2015.xlsx" TargetMode="External"/><Relationship Id="rId96" Type="http://schemas.openxmlformats.org/officeDocument/2006/relationships/hyperlink" Target="https://bestanden.noord-holland.nl/internet/verkeersgegevens/2015/244219-2015.xlsx" TargetMode="External"/><Relationship Id="rId140" Type="http://schemas.openxmlformats.org/officeDocument/2006/relationships/hyperlink" Target="https://bestanden.noord-holland.nl/internet/verkeersgegevens/2015/504146-2014.xlsx" TargetMode="External"/><Relationship Id="rId145" Type="http://schemas.openxmlformats.org/officeDocument/2006/relationships/hyperlink" Target="https://bestanden.noord-holland.nl/internet/verkeersgegevens/2015/506352-2014.xlsx" TargetMode="External"/><Relationship Id="rId161" Type="http://schemas.openxmlformats.org/officeDocument/2006/relationships/hyperlink" Target="https://bestanden.noord-holland.nl/internet/verkeersgegevens/2015/512014-2015.xlsx" TargetMode="External"/><Relationship Id="rId166" Type="http://schemas.openxmlformats.org/officeDocument/2006/relationships/hyperlink" Target="https://bestanden.noord-holland.nl/internet/verkeersgegevens/2015/514002-2015.xlsx" TargetMode="External"/><Relationship Id="rId182" Type="http://schemas.openxmlformats.org/officeDocument/2006/relationships/hyperlink" Target="https://bestanden.noord-holland.nl/internet/verkeersgegevens/2015/523025-2015.xlsx" TargetMode="External"/><Relationship Id="rId187" Type="http://schemas.openxmlformats.org/officeDocument/2006/relationships/hyperlink" Target="https://bestanden.noord-holland.nl/internet/verkeersgegevens/2015/527002-2014.xlsx" TargetMode="External"/><Relationship Id="rId1" Type="http://schemas.openxmlformats.org/officeDocument/2006/relationships/hyperlink" Target="https://bestanden.noord-holland.nl/internet/verkeersgegevens/2015/196010-2015.xlsx" TargetMode="External"/><Relationship Id="rId6" Type="http://schemas.openxmlformats.org/officeDocument/2006/relationships/hyperlink" Target="https://bestanden.noord-holland.nl/internet/verkeersgegevens/2015/200221-2015.xlsx" TargetMode="External"/><Relationship Id="rId23" Type="http://schemas.openxmlformats.org/officeDocument/2006/relationships/hyperlink" Target="https://bestanden.noord-holland.nl/internet/verkeersgegevens/2015/203598-2015.xlsx" TargetMode="External"/><Relationship Id="rId28" Type="http://schemas.openxmlformats.org/officeDocument/2006/relationships/hyperlink" Target="https://bestanden.noord-holland.nl/internet/verkeersgegevens/2015/206369-2015.xlsx" TargetMode="External"/><Relationship Id="rId49" Type="http://schemas.openxmlformats.org/officeDocument/2006/relationships/hyperlink" Target="https://bestanden.noord-holland.nl/internet/verkeersgegevens/2015/232326-2014.xlsx" TargetMode="External"/><Relationship Id="rId114" Type="http://schemas.openxmlformats.org/officeDocument/2006/relationships/hyperlink" Target="https://bestanden.noord-holland.nl/internet/verkeersgegevens/2015/247568-2014.xlsx" TargetMode="External"/><Relationship Id="rId119" Type="http://schemas.openxmlformats.org/officeDocument/2006/relationships/hyperlink" Target="https://bestanden.noord-holland.nl/internet/verkeersgegevens/2015/248224-2014.xlsx" TargetMode="External"/><Relationship Id="rId44" Type="http://schemas.openxmlformats.org/officeDocument/2006/relationships/hyperlink" Target="https://bestanden.noord-holland.nl/internet/verkeersgegevens/2015/232263-2015.xlsx" TargetMode="External"/><Relationship Id="rId60" Type="http://schemas.openxmlformats.org/officeDocument/2006/relationships/hyperlink" Target="https://bestanden.noord-holland.nl/internet/verkeersgegevens/2015/239218-2014.xlsx" TargetMode="External"/><Relationship Id="rId65" Type="http://schemas.openxmlformats.org/officeDocument/2006/relationships/hyperlink" Target="https://bestanden.noord-holland.nl/internet/verkeersgegevens/2015/240089-2014.xlsx" TargetMode="External"/><Relationship Id="rId81" Type="http://schemas.openxmlformats.org/officeDocument/2006/relationships/hyperlink" Target="https://bestanden.noord-holland.nl/internet/verkeersgegevens/2015/242447-2015.xlsx" TargetMode="External"/><Relationship Id="rId86" Type="http://schemas.openxmlformats.org/officeDocument/2006/relationships/hyperlink" Target="https://bestanden.noord-holland.nl/internet/verkeersgegevens/2015/242629-2014.xlsx" TargetMode="External"/><Relationship Id="rId130" Type="http://schemas.openxmlformats.org/officeDocument/2006/relationships/hyperlink" Target="https://bestanden.noord-holland.nl/internet/verkeersgegevens/2015/302492-2015.xlsx" TargetMode="External"/><Relationship Id="rId135" Type="http://schemas.openxmlformats.org/officeDocument/2006/relationships/hyperlink" Target="https://bestanden.noord-holland.nl/internet/verkeersgegevens/2015/502156-2015.xlsx" TargetMode="External"/><Relationship Id="rId151" Type="http://schemas.openxmlformats.org/officeDocument/2006/relationships/hyperlink" Target="https://bestanden.noord-holland.nl/internet/verkeersgegevens/2015/508003-2015.xlsx" TargetMode="External"/><Relationship Id="rId156" Type="http://schemas.openxmlformats.org/officeDocument/2006/relationships/hyperlink" Target="https://bestanden.noord-holland.nl/internet/verkeersgegevens/2015/509019-2014.xlsx" TargetMode="External"/><Relationship Id="rId177" Type="http://schemas.openxmlformats.org/officeDocument/2006/relationships/hyperlink" Target="https://bestanden.noord-holland.nl/internet/verkeersgegevens/2015/520100-2014.xlsx" TargetMode="External"/><Relationship Id="rId172" Type="http://schemas.openxmlformats.org/officeDocument/2006/relationships/hyperlink" Target="https://bestanden.noord-holland.nl/internet/verkeersgegevens/2015/516033-2015.xlsx" TargetMode="External"/><Relationship Id="rId13" Type="http://schemas.openxmlformats.org/officeDocument/2006/relationships/hyperlink" Target="https://bestanden.noord-holland.nl/internet/verkeersgegevens/2015/201347-2015.xlsx" TargetMode="External"/><Relationship Id="rId18" Type="http://schemas.openxmlformats.org/officeDocument/2006/relationships/hyperlink" Target="https://bestanden.noord-holland.nl/internet/verkeersgegevens/2015/202023-2015.xlsx" TargetMode="External"/><Relationship Id="rId39" Type="http://schemas.openxmlformats.org/officeDocument/2006/relationships/hyperlink" Target="https://bestanden.noord-holland.nl/internet/verkeersgegevens/2015/231230-2015.xlsx" TargetMode="External"/><Relationship Id="rId109" Type="http://schemas.openxmlformats.org/officeDocument/2006/relationships/hyperlink" Target="https://bestanden.noord-holland.nl/internet/verkeersgegevens/2015/247321-2015.xlsx" TargetMode="External"/><Relationship Id="rId34" Type="http://schemas.openxmlformats.org/officeDocument/2006/relationships/hyperlink" Target="https://bestanden.noord-holland.nl/internet/verkeersgegevens/2015/208516-2015.xlsx" TargetMode="External"/><Relationship Id="rId50" Type="http://schemas.openxmlformats.org/officeDocument/2006/relationships/hyperlink" Target="https://bestanden.noord-holland.nl/internet/verkeersgegevens/2015/235003-2015.xlsx" TargetMode="External"/><Relationship Id="rId55" Type="http://schemas.openxmlformats.org/officeDocument/2006/relationships/hyperlink" Target="https://bestanden.noord-holland.nl/internet/verkeersgegevens/2015/236105-2015.xlsx" TargetMode="External"/><Relationship Id="rId76" Type="http://schemas.openxmlformats.org/officeDocument/2006/relationships/hyperlink" Target="https://bestanden.noord-holland.nl/internet/verkeersgegevens/2015/241167-2014.xlsx" TargetMode="External"/><Relationship Id="rId97" Type="http://schemas.openxmlformats.org/officeDocument/2006/relationships/hyperlink" Target="https://bestanden.noord-holland.nl/internet/verkeersgegevens/2015/244267-2015.xlsx" TargetMode="External"/><Relationship Id="rId104" Type="http://schemas.openxmlformats.org/officeDocument/2006/relationships/hyperlink" Target="https://bestanden.noord-holland.nl/internet/verkeersgegevens/2015/246240-2015.xlsx" TargetMode="External"/><Relationship Id="rId120" Type="http://schemas.openxmlformats.org/officeDocument/2006/relationships/hyperlink" Target="https://bestanden.noord-holland.nl/internet/verkeersgegevens/2015/249005-2014.xlsx" TargetMode="External"/><Relationship Id="rId125" Type="http://schemas.openxmlformats.org/officeDocument/2006/relationships/hyperlink" Target="https://bestanden.noord-holland.nl/internet/verkeersgegevens/2015/302332-2015.xlsx" TargetMode="External"/><Relationship Id="rId141" Type="http://schemas.openxmlformats.org/officeDocument/2006/relationships/hyperlink" Target="https://bestanden.noord-holland.nl/internet/verkeersgegevens/2015/504164-2014.xlsx" TargetMode="External"/><Relationship Id="rId146" Type="http://schemas.openxmlformats.org/officeDocument/2006/relationships/hyperlink" Target="https://bestanden.noord-holland.nl/internet/verkeersgegevens/2015/506381-2014.xlsx" TargetMode="External"/><Relationship Id="rId167" Type="http://schemas.openxmlformats.org/officeDocument/2006/relationships/hyperlink" Target="https://bestanden.noord-holland.nl/internet/verkeersgegevens/2015/514002-2015.xlsx" TargetMode="External"/><Relationship Id="rId188" Type="http://schemas.openxmlformats.org/officeDocument/2006/relationships/hyperlink" Target="https://bestanden.noord-holland.nl/internet/verkeersgegevens/2015/527018-2015.xlsx" TargetMode="External"/><Relationship Id="rId7" Type="http://schemas.openxmlformats.org/officeDocument/2006/relationships/hyperlink" Target="https://bestanden.noord-holland.nl/internet/verkeersgegevens/2015/201210-2015.xlsx" TargetMode="External"/><Relationship Id="rId71" Type="http://schemas.openxmlformats.org/officeDocument/2006/relationships/hyperlink" Target="https://bestanden.noord-holland.nl/internet/verkeersgegevens/2015/240313-2014.xlsx" TargetMode="External"/><Relationship Id="rId92" Type="http://schemas.openxmlformats.org/officeDocument/2006/relationships/hyperlink" Target="https://bestanden.noord-holland.nl/internet/verkeersgegevens/2015/244113-2015.xlsx" TargetMode="External"/><Relationship Id="rId162" Type="http://schemas.openxmlformats.org/officeDocument/2006/relationships/hyperlink" Target="https://bestanden.noord-holland.nl/internet/verkeersgegevens/2015/512110-2015.xlsx" TargetMode="External"/><Relationship Id="rId183" Type="http://schemas.openxmlformats.org/officeDocument/2006/relationships/hyperlink" Target="https://bestanden.noord-holland.nl/internet/verkeersgegevens/2015/523131-2015.xlsx" TargetMode="External"/><Relationship Id="rId2" Type="http://schemas.openxmlformats.org/officeDocument/2006/relationships/hyperlink" Target="https://bestanden.noord-holland.nl/internet/verkeersgegevens/2015/196353-2015.xlsx" TargetMode="External"/><Relationship Id="rId29" Type="http://schemas.openxmlformats.org/officeDocument/2006/relationships/hyperlink" Target="https://bestanden.noord-holland.nl/internet/verkeersgegevens/2015/206401-2015.xlsx" TargetMode="External"/><Relationship Id="rId24" Type="http://schemas.openxmlformats.org/officeDocument/2006/relationships/hyperlink" Target="https://bestanden.noord-holland.nl/internet/verkeersgegevens/2015/205115-2015.xlsx" TargetMode="External"/><Relationship Id="rId40" Type="http://schemas.openxmlformats.org/officeDocument/2006/relationships/hyperlink" Target="https://bestanden.noord-holland.nl/internet/verkeersgegevens/2015/231274-2015.xlsx" TargetMode="External"/><Relationship Id="rId45" Type="http://schemas.openxmlformats.org/officeDocument/2006/relationships/hyperlink" Target="https://bestanden.noord-holland.nl/internet/verkeersgegevens/2015/232282-2013.xlsx" TargetMode="External"/><Relationship Id="rId66" Type="http://schemas.openxmlformats.org/officeDocument/2006/relationships/hyperlink" Target="https://bestanden.noord-holland.nl/internet/verkeersgegevens/2015/240102-2014.xlsx" TargetMode="External"/><Relationship Id="rId87" Type="http://schemas.openxmlformats.org/officeDocument/2006/relationships/hyperlink" Target="https://bestanden.noord-holland.nl/internet/verkeersgegevens/2015/243029-2015.xlsx" TargetMode="External"/><Relationship Id="rId110" Type="http://schemas.openxmlformats.org/officeDocument/2006/relationships/hyperlink" Target="https://bestanden.noord-holland.nl/internet/verkeersgegevens/2015/247364-2015.xlsx" TargetMode="External"/><Relationship Id="rId115" Type="http://schemas.openxmlformats.org/officeDocument/2006/relationships/hyperlink" Target="https://bestanden.noord-holland.nl/internet/verkeersgegevens/2015/247568-2014.xlsx" TargetMode="External"/><Relationship Id="rId131" Type="http://schemas.openxmlformats.org/officeDocument/2006/relationships/hyperlink" Target="https://bestanden.noord-holland.nl/internet/verkeersgegevens/2015/403025-2015.xlsx" TargetMode="External"/><Relationship Id="rId136" Type="http://schemas.openxmlformats.org/officeDocument/2006/relationships/hyperlink" Target="https://bestanden.noord-holland.nl/internet/verkeersgegevens/2015/502089-2014.xlsx" TargetMode="External"/><Relationship Id="rId157" Type="http://schemas.openxmlformats.org/officeDocument/2006/relationships/hyperlink" Target="https://bestanden.noord-holland.nl/internet/verkeersgegevens/2015/509054-2014.xlsx" TargetMode="External"/><Relationship Id="rId178" Type="http://schemas.openxmlformats.org/officeDocument/2006/relationships/hyperlink" Target="https://bestanden.noord-holland.nl/internet/verkeersgegevens/2015/521018-2015.xlsx" TargetMode="External"/><Relationship Id="rId61" Type="http://schemas.openxmlformats.org/officeDocument/2006/relationships/hyperlink" Target="https://bestanden.noord-holland.nl/internet/verkeersgegevens/2015/239218-2014.xlsx" TargetMode="External"/><Relationship Id="rId82" Type="http://schemas.openxmlformats.org/officeDocument/2006/relationships/hyperlink" Target="https://bestanden.noord-holland.nl/internet/verkeersgegevens/2015/242459-2015.xlsx" TargetMode="External"/><Relationship Id="rId152" Type="http://schemas.openxmlformats.org/officeDocument/2006/relationships/hyperlink" Target="https://bestanden.noord-holland.nl/internet/verkeersgegevens/2015/508016-2015.xlsx" TargetMode="External"/><Relationship Id="rId173" Type="http://schemas.openxmlformats.org/officeDocument/2006/relationships/hyperlink" Target="https://bestanden.noord-holland.nl/internet/verkeersgegevens/2015/517002-2015.xlsx" TargetMode="External"/><Relationship Id="rId19" Type="http://schemas.openxmlformats.org/officeDocument/2006/relationships/hyperlink" Target="https://bestanden.noord-holland.nl/internet/verkeersgegevens/2015/202070-2015.xlsx" TargetMode="External"/><Relationship Id="rId14" Type="http://schemas.openxmlformats.org/officeDocument/2006/relationships/hyperlink" Target="https://bestanden.noord-holland.nl/internet/verkeersgegevens/2015/201373-2015.xlsx" TargetMode="External"/><Relationship Id="rId30" Type="http://schemas.openxmlformats.org/officeDocument/2006/relationships/hyperlink" Target="https://bestanden.noord-holland.nl/internet/verkeersgegevens/2015/207513-2015.xlsx" TargetMode="External"/><Relationship Id="rId35" Type="http://schemas.openxmlformats.org/officeDocument/2006/relationships/hyperlink" Target="https://bestanden.noord-holland.nl/internet/verkeersgegevens/2015/208548-2015.xlsx" TargetMode="External"/><Relationship Id="rId56" Type="http://schemas.openxmlformats.org/officeDocument/2006/relationships/hyperlink" Target="https://bestanden.noord-holland.nl/internet/verkeersgegevens/2015/236140-2015.xlsx" TargetMode="External"/><Relationship Id="rId77" Type="http://schemas.openxmlformats.org/officeDocument/2006/relationships/hyperlink" Target="https://bestanden.noord-holland.nl/internet/verkeersgegevens/2015/241183-2015.xlsx" TargetMode="External"/><Relationship Id="rId100" Type="http://schemas.openxmlformats.org/officeDocument/2006/relationships/hyperlink" Target="https://bestanden.noord-holland.nl/internet/verkeersgegevens/2015/245246-2015.xlsx" TargetMode="External"/><Relationship Id="rId105" Type="http://schemas.openxmlformats.org/officeDocument/2006/relationships/hyperlink" Target="https://bestanden.noord-holland.nl/internet/verkeersgegevens/2015/246253-2015.xlsx" TargetMode="External"/><Relationship Id="rId126" Type="http://schemas.openxmlformats.org/officeDocument/2006/relationships/hyperlink" Target="https://bestanden.noord-holland.nl/internet/verkeersgegevens/2015/302360-2015.xlsx" TargetMode="External"/><Relationship Id="rId147" Type="http://schemas.openxmlformats.org/officeDocument/2006/relationships/hyperlink" Target="https://bestanden.noord-holland.nl/internet/verkeersgegevens/2015/507001-2014.xlsx" TargetMode="External"/><Relationship Id="rId168" Type="http://schemas.openxmlformats.org/officeDocument/2006/relationships/hyperlink" Target="https://bestanden.noord-holland.nl/internet/verkeersgegevens/2015/515049-2015.xlsx" TargetMode="External"/><Relationship Id="rId8" Type="http://schemas.openxmlformats.org/officeDocument/2006/relationships/hyperlink" Target="https://bestanden.noord-holland.nl/internet/verkeersgegevens/2015/201221-2015.xlsx" TargetMode="External"/><Relationship Id="rId51" Type="http://schemas.openxmlformats.org/officeDocument/2006/relationships/hyperlink" Target="https://bestanden.noord-holland.nl/internet/verkeersgegevens/2015/235073-2014.xlsx" TargetMode="External"/><Relationship Id="rId72" Type="http://schemas.openxmlformats.org/officeDocument/2006/relationships/hyperlink" Target="https://bestanden.noord-holland.nl/internet/verkeersgegevens/2015/240313-2014.xlsx" TargetMode="External"/><Relationship Id="rId93" Type="http://schemas.openxmlformats.org/officeDocument/2006/relationships/hyperlink" Target="https://bestanden.noord-holland.nl/internet/verkeersgegevens/2015/244140-2015.xlsx" TargetMode="External"/><Relationship Id="rId98" Type="http://schemas.openxmlformats.org/officeDocument/2006/relationships/hyperlink" Target="https://bestanden.noord-holland.nl/internet/verkeersgegevens/2015/245201-2014.xlsx" TargetMode="External"/><Relationship Id="rId121" Type="http://schemas.openxmlformats.org/officeDocument/2006/relationships/hyperlink" Target="https://bestanden.noord-holland.nl/internet/verkeersgegevens/2015/249050-2015.xlsx" TargetMode="External"/><Relationship Id="rId142" Type="http://schemas.openxmlformats.org/officeDocument/2006/relationships/hyperlink" Target="https://bestanden.noord-holland.nl/internet/verkeersgegevens/2015/506253-2015.xlsx" TargetMode="External"/><Relationship Id="rId163" Type="http://schemas.openxmlformats.org/officeDocument/2006/relationships/hyperlink" Target="https://bestanden.noord-holland.nl/internet/verkeersgegevens/2015/513208-2015.xlsx" TargetMode="External"/><Relationship Id="rId184" Type="http://schemas.openxmlformats.org/officeDocument/2006/relationships/hyperlink" Target="https://bestanden.noord-holland.nl/internet/verkeersgegevens/2015/524013-2015.xlsx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https://bestanden.noord-holland.nl/internet/verkeersgegevens/2015/197050-2015.xlsx" TargetMode="External"/><Relationship Id="rId25" Type="http://schemas.openxmlformats.org/officeDocument/2006/relationships/hyperlink" Target="https://bestanden.noord-holland.nl/internet/verkeersgegevens/2015/205157-2015.xlsx" TargetMode="External"/><Relationship Id="rId46" Type="http://schemas.openxmlformats.org/officeDocument/2006/relationships/hyperlink" Target="https://bestanden.noord-holland.nl/internet/verkeersgegevens/2015/232300-2015.xlsx" TargetMode="External"/><Relationship Id="rId67" Type="http://schemas.openxmlformats.org/officeDocument/2006/relationships/hyperlink" Target="https://bestanden.noord-holland.nl/internet/verkeersgegevens/2015/240102-2014.xlsx" TargetMode="External"/><Relationship Id="rId116" Type="http://schemas.openxmlformats.org/officeDocument/2006/relationships/hyperlink" Target="https://bestanden.noord-holland.nl/internet/verkeersgegevens/2015/248032-2014.xlsx" TargetMode="External"/><Relationship Id="rId137" Type="http://schemas.openxmlformats.org/officeDocument/2006/relationships/hyperlink" Target="https://bestanden.noord-holland.nl/internet/verkeersgegevens/2015/503018-2014.xlsx" TargetMode="External"/><Relationship Id="rId158" Type="http://schemas.openxmlformats.org/officeDocument/2006/relationships/hyperlink" Target="https://bestanden.noord-holland.nl/internet/verkeersgegevens/2015/510021-2015.xlsx" TargetMode="External"/><Relationship Id="rId20" Type="http://schemas.openxmlformats.org/officeDocument/2006/relationships/hyperlink" Target="https://bestanden.noord-holland.nl/internet/verkeersgegevens/2015/203500-2015.xlsx" TargetMode="External"/><Relationship Id="rId41" Type="http://schemas.openxmlformats.org/officeDocument/2006/relationships/hyperlink" Target="https://bestanden.noord-holland.nl/internet/verkeersgegevens/2015/232205-2015.xlsx" TargetMode="External"/><Relationship Id="rId62" Type="http://schemas.openxmlformats.org/officeDocument/2006/relationships/hyperlink" Target="https://bestanden.noord-holland.nl/internet/verkeersgegevens/2015/239229-2014.xlsx" TargetMode="External"/><Relationship Id="rId83" Type="http://schemas.openxmlformats.org/officeDocument/2006/relationships/hyperlink" Target="https://bestanden.noord-holland.nl/internet/verkeersgegevens/2015/242477-2015.xlsx" TargetMode="External"/><Relationship Id="rId88" Type="http://schemas.openxmlformats.org/officeDocument/2006/relationships/hyperlink" Target="https://bestanden.noord-holland.nl/internet/verkeersgegevens/2015/243112-2014.xlsx" TargetMode="External"/><Relationship Id="rId111" Type="http://schemas.openxmlformats.org/officeDocument/2006/relationships/hyperlink" Target="https://bestanden.noord-holland.nl/internet/verkeersgegevens/2015/247412-2015.xlsx" TargetMode="External"/><Relationship Id="rId132" Type="http://schemas.openxmlformats.org/officeDocument/2006/relationships/hyperlink" Target="https://bestanden.noord-holland.nl/internet/verkeersgegevens/2015/415006-2015.xlsx" TargetMode="External"/><Relationship Id="rId153" Type="http://schemas.openxmlformats.org/officeDocument/2006/relationships/hyperlink" Target="https://bestanden.noord-holland.nl/internet/verkeersgegevens/2015/508102-2014.xlsx" TargetMode="External"/><Relationship Id="rId174" Type="http://schemas.openxmlformats.org/officeDocument/2006/relationships/hyperlink" Target="https://bestanden.noord-holland.nl/internet/verkeersgegevens/2015/518082-2015.xlsx" TargetMode="External"/><Relationship Id="rId179" Type="http://schemas.openxmlformats.org/officeDocument/2006/relationships/hyperlink" Target="https://bestanden.noord-holland.nl/internet/verkeersgegevens/2015/522098-2014.xlsx" TargetMode="External"/><Relationship Id="rId15" Type="http://schemas.openxmlformats.org/officeDocument/2006/relationships/hyperlink" Target="https://bestanden.noord-holland.nl/internet/verkeersgegevens/2015/201407-2015.xlsx" TargetMode="External"/><Relationship Id="rId36" Type="http://schemas.openxmlformats.org/officeDocument/2006/relationships/hyperlink" Target="https://bestanden.noord-holland.nl/internet/verkeersgegevens/2015/208563-2015.xlsx" TargetMode="External"/><Relationship Id="rId57" Type="http://schemas.openxmlformats.org/officeDocument/2006/relationships/hyperlink" Target="https://bestanden.noord-holland.nl/internet/verkeersgegevens/2015/236148-2015.xlsx" TargetMode="External"/><Relationship Id="rId106" Type="http://schemas.openxmlformats.org/officeDocument/2006/relationships/hyperlink" Target="https://bestanden.noord-holland.nl/internet/verkeersgegevens/2015/246321-2015.xlsx" TargetMode="External"/><Relationship Id="rId127" Type="http://schemas.openxmlformats.org/officeDocument/2006/relationships/hyperlink" Target="https://bestanden.noord-holland.nl/internet/verkeersgegevens/2015/302391-2014.xlsx" TargetMode="External"/><Relationship Id="rId10" Type="http://schemas.openxmlformats.org/officeDocument/2006/relationships/hyperlink" Target="https://bestanden.noord-holland.nl/internet/verkeersgegevens/2015/201276-2015.xlsx" TargetMode="External"/><Relationship Id="rId31" Type="http://schemas.openxmlformats.org/officeDocument/2006/relationships/hyperlink" Target="https://bestanden.noord-holland.nl/internet/verkeersgegevens/2015/207533-2015.xlsx" TargetMode="External"/><Relationship Id="rId52" Type="http://schemas.openxmlformats.org/officeDocument/2006/relationships/hyperlink" Target="https://bestanden.noord-holland.nl/internet/verkeersgegevens/2015/236030-2015.xlsx" TargetMode="External"/><Relationship Id="rId73" Type="http://schemas.openxmlformats.org/officeDocument/2006/relationships/hyperlink" Target="https://bestanden.noord-holland.nl/internet/verkeersgegevens/2015/241002-2014.xlsx" TargetMode="External"/><Relationship Id="rId78" Type="http://schemas.openxmlformats.org/officeDocument/2006/relationships/hyperlink" Target="https://bestanden.noord-holland.nl/internet/verkeersgegevens/2015/241223-2014.xlsx" TargetMode="External"/><Relationship Id="rId94" Type="http://schemas.openxmlformats.org/officeDocument/2006/relationships/hyperlink" Target="https://bestanden.noord-holland.nl/internet/verkeersgegevens/2015/244188-2015.xlsx" TargetMode="External"/><Relationship Id="rId99" Type="http://schemas.openxmlformats.org/officeDocument/2006/relationships/hyperlink" Target="https://bestanden.noord-holland.nl/internet/verkeersgegevens/2015/245222-2015.xlsx" TargetMode="External"/><Relationship Id="rId101" Type="http://schemas.openxmlformats.org/officeDocument/2006/relationships/hyperlink" Target="https://bestanden.noord-holland.nl/internet/verkeersgegevens/2015/245307-2015.xlsx" TargetMode="External"/><Relationship Id="rId122" Type="http://schemas.openxmlformats.org/officeDocument/2006/relationships/hyperlink" Target="https://bestanden.noord-holland.nl/internet/verkeersgegevens/2015/250115-2015.xlsx" TargetMode="External"/><Relationship Id="rId143" Type="http://schemas.openxmlformats.org/officeDocument/2006/relationships/hyperlink" Target="https://bestanden.noord-holland.nl/internet/verkeersgegevens/2015/506291-2014.xlsx" TargetMode="External"/><Relationship Id="rId148" Type="http://schemas.openxmlformats.org/officeDocument/2006/relationships/hyperlink" Target="https://bestanden.noord-holland.nl/internet/verkeersgegevens/2015/507018-2014.xlsx" TargetMode="External"/><Relationship Id="rId164" Type="http://schemas.openxmlformats.org/officeDocument/2006/relationships/hyperlink" Target="https://bestanden.noord-holland.nl/internet/verkeersgegevens/2015/513220-2015.xlsx" TargetMode="External"/><Relationship Id="rId169" Type="http://schemas.openxmlformats.org/officeDocument/2006/relationships/hyperlink" Target="https://bestanden.noord-holland.nl/internet/verkeersgegevens/2015/515099-2015.xlsx" TargetMode="External"/><Relationship Id="rId185" Type="http://schemas.openxmlformats.org/officeDocument/2006/relationships/hyperlink" Target="https://bestanden.noord-holland.nl/internet/verkeersgegevens/2015/525013-2014%20PNH_605.xlsx" TargetMode="External"/><Relationship Id="rId4" Type="http://schemas.openxmlformats.org/officeDocument/2006/relationships/hyperlink" Target="https://bestanden.noord-holland.nl/internet/verkeersgegevens/2015/197075-2015.xlsx" TargetMode="External"/><Relationship Id="rId9" Type="http://schemas.openxmlformats.org/officeDocument/2006/relationships/hyperlink" Target="https://bestanden.noord-holland.nl/internet/verkeersgegevens/2015/201254-2015.xlsx" TargetMode="External"/><Relationship Id="rId180" Type="http://schemas.openxmlformats.org/officeDocument/2006/relationships/hyperlink" Target="https://bestanden.noord-holland.nl/internet/verkeersgegevens/2015/522110-2015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M731"/>
  <sheetViews>
    <sheetView showGridLines="0" tabSelected="1" zoomScaleNormal="100" workbookViewId="0">
      <pane ySplit="9" topLeftCell="A10" activePane="bottomLeft" state="frozen"/>
      <selection pane="bottomLeft"/>
    </sheetView>
  </sheetViews>
  <sheetFormatPr defaultColWidth="8.77734375" defaultRowHeight="11.4" x14ac:dyDescent="0.2"/>
  <cols>
    <col min="1" max="1" width="4.6640625" style="1" bestFit="1" customWidth="1"/>
    <col min="2" max="4" width="18.88671875" style="1" customWidth="1"/>
    <col min="5" max="6" width="7.21875" style="1" customWidth="1"/>
    <col min="7" max="7" width="7.21875" style="26" customWidth="1"/>
    <col min="8" max="8" width="8" style="1" customWidth="1"/>
    <col min="9" max="10" width="9.109375" style="26" customWidth="1"/>
    <col min="11" max="11" width="11.88671875" style="26" bestFit="1" customWidth="1"/>
    <col min="12" max="12" width="8.77734375" style="10"/>
    <col min="13" max="13" width="8.77734375" style="10" customWidth="1"/>
    <col min="14" max="14" width="8.77734375" style="1" customWidth="1"/>
    <col min="15" max="16384" width="8.77734375" style="1"/>
  </cols>
  <sheetData>
    <row r="1" spans="1:13" ht="28.5" customHeight="1" thickBot="1" x14ac:dyDescent="0.25">
      <c r="B1" s="22" t="s">
        <v>366</v>
      </c>
      <c r="I1" s="3"/>
    </row>
    <row r="2" spans="1:13" ht="13.2" x14ac:dyDescent="0.25">
      <c r="B2" s="35" t="s">
        <v>328</v>
      </c>
      <c r="C2" s="14"/>
      <c r="D2" s="14"/>
      <c r="E2" s="15"/>
      <c r="G2" s="46"/>
      <c r="H2" s="17"/>
      <c r="I2" s="3"/>
      <c r="J2" s="54"/>
    </row>
    <row r="3" spans="1:13" x14ac:dyDescent="0.2">
      <c r="B3" s="16" t="s">
        <v>330</v>
      </c>
      <c r="C3" s="17" t="s">
        <v>335</v>
      </c>
      <c r="D3" s="17"/>
      <c r="E3" s="18"/>
      <c r="G3" s="46"/>
      <c r="H3" s="17"/>
      <c r="I3" s="54" t="s">
        <v>396</v>
      </c>
    </row>
    <row r="4" spans="1:13" ht="12.75" customHeight="1" x14ac:dyDescent="0.2">
      <c r="B4" s="16" t="s">
        <v>331</v>
      </c>
      <c r="C4" s="17" t="s">
        <v>333</v>
      </c>
      <c r="D4" s="17"/>
      <c r="E4" s="18"/>
      <c r="F4" s="17"/>
      <c r="I4" s="75" t="s">
        <v>404</v>
      </c>
      <c r="J4" s="75"/>
    </row>
    <row r="5" spans="1:13" ht="9" customHeight="1" thickBot="1" x14ac:dyDescent="0.25">
      <c r="B5" s="19" t="s">
        <v>334</v>
      </c>
      <c r="C5" s="20" t="s">
        <v>332</v>
      </c>
      <c r="D5" s="36"/>
      <c r="E5" s="21"/>
      <c r="F5" s="17"/>
      <c r="I5" s="76"/>
      <c r="J5" s="76"/>
    </row>
    <row r="6" spans="1:13" ht="12.75" customHeight="1" x14ac:dyDescent="0.2">
      <c r="F6" s="17"/>
      <c r="H6" s="34" t="s">
        <v>377</v>
      </c>
      <c r="I6" s="71">
        <v>2015</v>
      </c>
      <c r="J6" s="72"/>
      <c r="K6" s="34" t="s">
        <v>487</v>
      </c>
    </row>
    <row r="7" spans="1:13" ht="12.75" customHeight="1" thickBot="1" x14ac:dyDescent="0.3">
      <c r="B7" s="37" t="s">
        <v>343</v>
      </c>
      <c r="C7" s="38"/>
      <c r="D7" s="39"/>
      <c r="E7" s="39"/>
      <c r="F7" s="17"/>
      <c r="H7" s="42" t="s">
        <v>378</v>
      </c>
      <c r="I7" s="73"/>
      <c r="J7" s="74"/>
      <c r="K7" s="5" t="s">
        <v>489</v>
      </c>
    </row>
    <row r="8" spans="1:13" ht="12.75" customHeight="1" x14ac:dyDescent="0.2">
      <c r="A8" s="2" t="s">
        <v>0</v>
      </c>
      <c r="D8" s="11"/>
      <c r="E8" s="2" t="s">
        <v>1</v>
      </c>
      <c r="F8" s="2" t="s">
        <v>1</v>
      </c>
      <c r="G8" s="2" t="s">
        <v>2</v>
      </c>
      <c r="H8" s="4" t="s">
        <v>379</v>
      </c>
      <c r="I8" s="52" t="s">
        <v>350</v>
      </c>
      <c r="J8" s="53" t="s">
        <v>349</v>
      </c>
      <c r="K8" s="5" t="s">
        <v>490</v>
      </c>
    </row>
    <row r="9" spans="1:13" ht="12.6" thickBot="1" x14ac:dyDescent="0.3">
      <c r="A9" s="2" t="s">
        <v>3</v>
      </c>
      <c r="B9" s="10" t="s">
        <v>61</v>
      </c>
      <c r="C9" s="12" t="s">
        <v>62</v>
      </c>
      <c r="D9" s="9" t="s">
        <v>63</v>
      </c>
      <c r="E9" s="2" t="s">
        <v>4</v>
      </c>
      <c r="F9" s="2" t="s">
        <v>5</v>
      </c>
      <c r="H9" s="59">
        <v>2015</v>
      </c>
      <c r="I9" s="43" t="s">
        <v>59</v>
      </c>
      <c r="J9" s="44" t="s">
        <v>59</v>
      </c>
      <c r="K9" s="58" t="s">
        <v>488</v>
      </c>
    </row>
    <row r="10" spans="1:13" s="6" customFormat="1" ht="12" customHeight="1" x14ac:dyDescent="0.2">
      <c r="A10" s="8" t="s">
        <v>385</v>
      </c>
      <c r="B10" s="8" t="s">
        <v>70</v>
      </c>
      <c r="C10" s="8" t="s">
        <v>386</v>
      </c>
      <c r="D10" s="8" t="s">
        <v>76</v>
      </c>
      <c r="E10" s="62">
        <v>0</v>
      </c>
      <c r="F10" s="62">
        <v>2.2400000000000002</v>
      </c>
      <c r="G10" s="62">
        <v>2.2400000000000002</v>
      </c>
      <c r="H10" s="45" t="s">
        <v>384</v>
      </c>
      <c r="I10" s="28">
        <v>15426</v>
      </c>
      <c r="J10" s="29">
        <v>16993</v>
      </c>
      <c r="K10" s="40">
        <v>2015</v>
      </c>
      <c r="L10" s="23"/>
      <c r="M10" s="23"/>
    </row>
    <row r="11" spans="1:13" s="23" customFormat="1" ht="12" customHeight="1" x14ac:dyDescent="0.2">
      <c r="A11" s="8" t="s">
        <v>385</v>
      </c>
      <c r="B11" s="8" t="s">
        <v>70</v>
      </c>
      <c r="C11" s="8" t="s">
        <v>76</v>
      </c>
      <c r="D11" s="8" t="s">
        <v>77</v>
      </c>
      <c r="E11" s="62">
        <v>2.2400000000000002</v>
      </c>
      <c r="F11" s="62">
        <v>2.73</v>
      </c>
      <c r="G11" s="62">
        <v>0.48999999999999977</v>
      </c>
      <c r="H11" s="45" t="s">
        <v>381</v>
      </c>
      <c r="I11" s="31">
        <v>21000</v>
      </c>
      <c r="J11" s="30">
        <v>25200</v>
      </c>
      <c r="K11" s="40">
        <v>2015</v>
      </c>
    </row>
    <row r="12" spans="1:13" s="6" customFormat="1" ht="12" customHeight="1" x14ac:dyDescent="0.2">
      <c r="A12" s="8" t="s">
        <v>367</v>
      </c>
      <c r="B12" s="24" t="s">
        <v>368</v>
      </c>
      <c r="C12" s="24" t="s">
        <v>369</v>
      </c>
      <c r="D12" s="24" t="s">
        <v>370</v>
      </c>
      <c r="E12" s="62">
        <v>3.5</v>
      </c>
      <c r="F12" s="62">
        <v>3.8</v>
      </c>
      <c r="G12" s="63">
        <v>0.29999999999999982</v>
      </c>
      <c r="H12" s="45" t="s">
        <v>381</v>
      </c>
      <c r="I12" s="51">
        <v>34400</v>
      </c>
      <c r="J12" s="66">
        <v>42900</v>
      </c>
      <c r="K12" s="40">
        <v>2015</v>
      </c>
      <c r="L12" s="23"/>
      <c r="M12" s="23"/>
    </row>
    <row r="13" spans="1:13" s="6" customFormat="1" ht="12" customHeight="1" x14ac:dyDescent="0.2">
      <c r="A13" s="8" t="s">
        <v>367</v>
      </c>
      <c r="B13" s="24" t="s">
        <v>371</v>
      </c>
      <c r="C13" s="24" t="s">
        <v>370</v>
      </c>
      <c r="D13" s="24" t="s">
        <v>372</v>
      </c>
      <c r="E13" s="62">
        <v>3.8</v>
      </c>
      <c r="F13" s="62">
        <v>4.1500000000000004</v>
      </c>
      <c r="G13" s="63">
        <v>0.35000000000000053</v>
      </c>
      <c r="H13" s="45" t="s">
        <v>381</v>
      </c>
      <c r="I13" s="51">
        <v>22100</v>
      </c>
      <c r="J13" s="66">
        <v>26600</v>
      </c>
      <c r="K13" s="40">
        <v>2015</v>
      </c>
      <c r="L13" s="23"/>
      <c r="M13" s="23"/>
    </row>
    <row r="14" spans="1:13" s="6" customFormat="1" ht="12" customHeight="1" x14ac:dyDescent="0.2">
      <c r="A14" s="8" t="s">
        <v>367</v>
      </c>
      <c r="B14" s="24" t="s">
        <v>371</v>
      </c>
      <c r="C14" s="24" t="s">
        <v>372</v>
      </c>
      <c r="D14" s="24" t="s">
        <v>373</v>
      </c>
      <c r="E14" s="62">
        <v>4.1500000000000004</v>
      </c>
      <c r="F14" s="62">
        <v>5.8</v>
      </c>
      <c r="G14" s="63">
        <v>1.6499999999999995</v>
      </c>
      <c r="H14" s="45" t="s">
        <v>382</v>
      </c>
      <c r="I14" s="67">
        <v>12647</v>
      </c>
      <c r="J14" s="68">
        <v>13844</v>
      </c>
      <c r="K14" s="40">
        <v>2015</v>
      </c>
      <c r="L14" s="23"/>
      <c r="M14" s="23"/>
    </row>
    <row r="15" spans="1:13" s="6" customFormat="1" ht="12" customHeight="1" x14ac:dyDescent="0.2">
      <c r="A15" s="8" t="s">
        <v>367</v>
      </c>
      <c r="B15" s="24" t="s">
        <v>371</v>
      </c>
      <c r="C15" s="24" t="s">
        <v>373</v>
      </c>
      <c r="D15" s="24" t="s">
        <v>374</v>
      </c>
      <c r="E15" s="62">
        <v>5.8</v>
      </c>
      <c r="F15" s="62">
        <v>7.8</v>
      </c>
      <c r="G15" s="63">
        <v>2</v>
      </c>
      <c r="H15" s="45" t="s">
        <v>382</v>
      </c>
      <c r="I15" s="67">
        <v>11945</v>
      </c>
      <c r="J15" s="68">
        <v>13535</v>
      </c>
      <c r="K15" s="40">
        <v>2015</v>
      </c>
      <c r="L15" s="23"/>
      <c r="M15" s="23"/>
    </row>
    <row r="16" spans="1:13" s="6" customFormat="1" ht="12" customHeight="1" x14ac:dyDescent="0.2">
      <c r="A16" s="8" t="s">
        <v>367</v>
      </c>
      <c r="B16" s="24" t="s">
        <v>371</v>
      </c>
      <c r="C16" s="24" t="s">
        <v>374</v>
      </c>
      <c r="D16" s="24" t="s">
        <v>375</v>
      </c>
      <c r="E16" s="62">
        <v>7.8</v>
      </c>
      <c r="F16" s="62">
        <v>8.5649999999999995</v>
      </c>
      <c r="G16" s="63">
        <v>0.76499999999999968</v>
      </c>
      <c r="H16" s="45" t="s">
        <v>382</v>
      </c>
      <c r="I16" s="51">
        <v>8700</v>
      </c>
      <c r="J16" s="66">
        <v>9900</v>
      </c>
      <c r="K16" s="40">
        <v>2015</v>
      </c>
      <c r="L16" s="23"/>
      <c r="M16" s="23"/>
    </row>
    <row r="17" spans="1:13" s="6" customFormat="1" ht="12" customHeight="1" x14ac:dyDescent="0.2">
      <c r="A17" s="8" t="s">
        <v>6</v>
      </c>
      <c r="B17" s="8" t="s">
        <v>64</v>
      </c>
      <c r="C17" s="8" t="s">
        <v>66</v>
      </c>
      <c r="D17" s="8" t="s">
        <v>65</v>
      </c>
      <c r="E17" s="62">
        <v>19.63</v>
      </c>
      <c r="F17" s="62">
        <v>19.78</v>
      </c>
      <c r="G17" s="62">
        <v>0.15</v>
      </c>
      <c r="H17" s="45" t="s">
        <v>380</v>
      </c>
      <c r="I17" s="28">
        <v>11320</v>
      </c>
      <c r="J17" s="29">
        <v>10613</v>
      </c>
      <c r="K17" s="40">
        <v>2015</v>
      </c>
      <c r="L17" s="23"/>
      <c r="M17" s="23"/>
    </row>
    <row r="18" spans="1:13" s="6" customFormat="1" ht="12" customHeight="1" x14ac:dyDescent="0.2">
      <c r="A18" s="8" t="s">
        <v>6</v>
      </c>
      <c r="B18" s="8" t="s">
        <v>64</v>
      </c>
      <c r="C18" s="8" t="s">
        <v>65</v>
      </c>
      <c r="D18" s="13" t="s">
        <v>387</v>
      </c>
      <c r="E18" s="62">
        <v>19.78</v>
      </c>
      <c r="F18" s="62">
        <v>26.082999999999998</v>
      </c>
      <c r="G18" s="62">
        <v>6.3029999999999973</v>
      </c>
      <c r="H18" s="45" t="s">
        <v>381</v>
      </c>
      <c r="I18" s="28">
        <v>13053</v>
      </c>
      <c r="J18" s="29">
        <v>12201</v>
      </c>
      <c r="K18" s="40">
        <v>2015</v>
      </c>
      <c r="L18" s="23"/>
      <c r="M18" s="23"/>
    </row>
    <row r="19" spans="1:13" ht="12" customHeight="1" x14ac:dyDescent="0.2">
      <c r="A19" s="8" t="s">
        <v>7</v>
      </c>
      <c r="B19" s="8" t="s">
        <v>67</v>
      </c>
      <c r="C19" s="8" t="s">
        <v>68</v>
      </c>
      <c r="D19" s="8" t="s">
        <v>69</v>
      </c>
      <c r="E19" s="62">
        <v>20.702999999999999</v>
      </c>
      <c r="F19" s="62">
        <v>21.26</v>
      </c>
      <c r="G19" s="62">
        <v>0.55700000000000005</v>
      </c>
      <c r="H19" s="45" t="s">
        <v>381</v>
      </c>
      <c r="I19" s="28">
        <v>24759</v>
      </c>
      <c r="J19" s="29">
        <v>27101</v>
      </c>
      <c r="K19" s="40">
        <v>2015</v>
      </c>
    </row>
    <row r="20" spans="1:13" ht="12" customHeight="1" x14ac:dyDescent="0.2">
      <c r="A20" s="8" t="s">
        <v>7</v>
      </c>
      <c r="B20" s="8" t="s">
        <v>70</v>
      </c>
      <c r="C20" s="8" t="s">
        <v>69</v>
      </c>
      <c r="D20" s="8" t="s">
        <v>128</v>
      </c>
      <c r="E20" s="62">
        <v>21.26</v>
      </c>
      <c r="F20" s="62">
        <v>22.49</v>
      </c>
      <c r="G20" s="62">
        <v>1.23</v>
      </c>
      <c r="H20" s="45" t="s">
        <v>381</v>
      </c>
      <c r="I20" s="28">
        <v>25559</v>
      </c>
      <c r="J20" s="29">
        <v>27872</v>
      </c>
      <c r="K20" s="40">
        <v>2015</v>
      </c>
    </row>
    <row r="21" spans="1:13" ht="12" customHeight="1" x14ac:dyDescent="0.2">
      <c r="A21" s="8" t="s">
        <v>7</v>
      </c>
      <c r="B21" s="8" t="s">
        <v>70</v>
      </c>
      <c r="C21" s="8" t="s">
        <v>128</v>
      </c>
      <c r="D21" s="8" t="s">
        <v>405</v>
      </c>
      <c r="E21" s="62">
        <v>22.49</v>
      </c>
      <c r="F21" s="62">
        <v>23.39</v>
      </c>
      <c r="G21" s="62">
        <v>0.90000000000000213</v>
      </c>
      <c r="H21" s="45" t="s">
        <v>381</v>
      </c>
      <c r="I21" s="31">
        <v>29500</v>
      </c>
      <c r="J21" s="30">
        <v>35000</v>
      </c>
      <c r="K21" s="40">
        <v>2015</v>
      </c>
    </row>
    <row r="22" spans="1:13" ht="12" customHeight="1" x14ac:dyDescent="0.2">
      <c r="A22" s="8" t="s">
        <v>7</v>
      </c>
      <c r="B22" s="8" t="s">
        <v>70</v>
      </c>
      <c r="C22" s="8" t="s">
        <v>71</v>
      </c>
      <c r="D22" s="8" t="s">
        <v>72</v>
      </c>
      <c r="E22" s="62">
        <v>23.39</v>
      </c>
      <c r="F22" s="62">
        <v>24.94</v>
      </c>
      <c r="G22" s="62">
        <v>0.46999999999999886</v>
      </c>
      <c r="H22" s="45" t="s">
        <v>383</v>
      </c>
      <c r="I22" s="31">
        <v>36600</v>
      </c>
      <c r="J22" s="30">
        <v>40400</v>
      </c>
      <c r="K22" s="40">
        <v>2015</v>
      </c>
    </row>
    <row r="23" spans="1:13" ht="12" customHeight="1" x14ac:dyDescent="0.2">
      <c r="A23" s="8" t="s">
        <v>7</v>
      </c>
      <c r="B23" s="8" t="s">
        <v>73</v>
      </c>
      <c r="C23" s="8" t="s">
        <v>72</v>
      </c>
      <c r="D23" s="8" t="s">
        <v>406</v>
      </c>
      <c r="E23" s="62">
        <v>24.94</v>
      </c>
      <c r="F23" s="62">
        <v>26.6</v>
      </c>
      <c r="G23" s="62">
        <v>1.6600000000000001</v>
      </c>
      <c r="H23" s="45" t="s">
        <v>381</v>
      </c>
      <c r="I23" s="28">
        <v>26513</v>
      </c>
      <c r="J23" s="29">
        <v>29123</v>
      </c>
      <c r="K23" s="40">
        <v>2015</v>
      </c>
    </row>
    <row r="24" spans="1:13" ht="12" customHeight="1" x14ac:dyDescent="0.2">
      <c r="A24" s="8" t="s">
        <v>7</v>
      </c>
      <c r="B24" s="8" t="s">
        <v>73</v>
      </c>
      <c r="C24" s="8" t="s">
        <v>406</v>
      </c>
      <c r="D24" s="8" t="s">
        <v>407</v>
      </c>
      <c r="E24" s="62">
        <v>26.6</v>
      </c>
      <c r="F24" s="62">
        <v>27.3</v>
      </c>
      <c r="G24" s="62">
        <v>0.69999999999999929</v>
      </c>
      <c r="H24" s="45" t="s">
        <v>381</v>
      </c>
      <c r="I24" s="31">
        <v>26500</v>
      </c>
      <c r="J24" s="30">
        <v>29100</v>
      </c>
      <c r="K24" s="40">
        <v>2015</v>
      </c>
    </row>
    <row r="25" spans="1:13" ht="12" customHeight="1" x14ac:dyDescent="0.2">
      <c r="A25" s="8" t="s">
        <v>7</v>
      </c>
      <c r="B25" s="8" t="s">
        <v>73</v>
      </c>
      <c r="C25" s="8" t="s">
        <v>407</v>
      </c>
      <c r="D25" s="8" t="s">
        <v>72</v>
      </c>
      <c r="E25" s="62">
        <v>26.97</v>
      </c>
      <c r="F25" s="62">
        <v>29.09</v>
      </c>
      <c r="G25" s="62">
        <v>2.120000000000001</v>
      </c>
      <c r="H25" s="45" t="s">
        <v>381</v>
      </c>
      <c r="I25" s="28">
        <v>25149</v>
      </c>
      <c r="J25" s="29">
        <v>27885</v>
      </c>
      <c r="K25" s="40">
        <v>2015</v>
      </c>
    </row>
    <row r="26" spans="1:13" ht="12" customHeight="1" x14ac:dyDescent="0.2">
      <c r="A26" s="8" t="s">
        <v>7</v>
      </c>
      <c r="B26" s="8" t="s">
        <v>70</v>
      </c>
      <c r="C26" s="8" t="s">
        <v>72</v>
      </c>
      <c r="D26" s="8" t="s">
        <v>388</v>
      </c>
      <c r="E26" s="62">
        <v>29.09</v>
      </c>
      <c r="F26" s="62">
        <v>30.2</v>
      </c>
      <c r="G26" s="62">
        <v>1.1099999999999994</v>
      </c>
      <c r="H26" s="45" t="s">
        <v>384</v>
      </c>
      <c r="I26" s="31">
        <v>46300</v>
      </c>
      <c r="J26" s="30">
        <v>49800</v>
      </c>
      <c r="K26" s="40">
        <v>2015</v>
      </c>
    </row>
    <row r="27" spans="1:13" ht="12" customHeight="1" x14ac:dyDescent="0.2">
      <c r="A27" s="8" t="s">
        <v>7</v>
      </c>
      <c r="B27" s="8" t="s">
        <v>408</v>
      </c>
      <c r="C27" s="8" t="s">
        <v>388</v>
      </c>
      <c r="D27" s="8" t="s">
        <v>409</v>
      </c>
      <c r="E27" s="62">
        <v>30.2</v>
      </c>
      <c r="F27" s="62">
        <v>31.09</v>
      </c>
      <c r="G27" s="62">
        <v>0.89000000000000057</v>
      </c>
      <c r="H27" s="45" t="s">
        <v>381</v>
      </c>
      <c r="I27" s="31">
        <v>35000</v>
      </c>
      <c r="J27" s="30">
        <v>37000</v>
      </c>
      <c r="K27" s="40">
        <v>2015</v>
      </c>
    </row>
    <row r="28" spans="1:13" s="6" customFormat="1" ht="12" customHeight="1" x14ac:dyDescent="0.2">
      <c r="A28" s="8" t="s">
        <v>7</v>
      </c>
      <c r="B28" s="8" t="s">
        <v>386</v>
      </c>
      <c r="C28" s="8" t="s">
        <v>410</v>
      </c>
      <c r="D28" s="8" t="s">
        <v>411</v>
      </c>
      <c r="E28" s="62">
        <v>31.09</v>
      </c>
      <c r="F28" s="62">
        <v>31.51</v>
      </c>
      <c r="G28" s="62">
        <v>0.42000000000000171</v>
      </c>
      <c r="H28" s="45" t="s">
        <v>381</v>
      </c>
      <c r="I28" s="31">
        <v>36000</v>
      </c>
      <c r="J28" s="30">
        <v>38000</v>
      </c>
      <c r="K28" s="40">
        <v>2015</v>
      </c>
      <c r="L28" s="23"/>
      <c r="M28" s="23"/>
    </row>
    <row r="29" spans="1:13" s="6" customFormat="1" ht="12" customHeight="1" x14ac:dyDescent="0.2">
      <c r="A29" s="8" t="s">
        <v>7</v>
      </c>
      <c r="B29" s="8" t="s">
        <v>386</v>
      </c>
      <c r="C29" s="8" t="s">
        <v>411</v>
      </c>
      <c r="D29" s="8" t="s">
        <v>389</v>
      </c>
      <c r="E29" s="62">
        <v>31.51</v>
      </c>
      <c r="F29" s="62">
        <v>34.4</v>
      </c>
      <c r="G29" s="62">
        <v>2.889999999999997</v>
      </c>
      <c r="H29" s="45" t="s">
        <v>381</v>
      </c>
      <c r="I29" s="28">
        <v>36944</v>
      </c>
      <c r="J29" s="29">
        <v>44642</v>
      </c>
      <c r="K29" s="40">
        <v>2015</v>
      </c>
      <c r="L29" s="23"/>
      <c r="M29" s="23"/>
    </row>
    <row r="30" spans="1:13" s="6" customFormat="1" ht="12" customHeight="1" x14ac:dyDescent="0.2">
      <c r="A30" s="8" t="s">
        <v>7</v>
      </c>
      <c r="B30" s="8" t="s">
        <v>390</v>
      </c>
      <c r="C30" s="8" t="s">
        <v>389</v>
      </c>
      <c r="D30" s="8" t="s">
        <v>391</v>
      </c>
      <c r="E30" s="62">
        <v>34.44</v>
      </c>
      <c r="F30" s="62">
        <v>35.799999999999997</v>
      </c>
      <c r="G30" s="62">
        <v>1.3599999999999994</v>
      </c>
      <c r="H30" s="45" t="s">
        <v>381</v>
      </c>
      <c r="I30" s="28">
        <v>28934</v>
      </c>
      <c r="J30" s="29">
        <v>35198</v>
      </c>
      <c r="K30" s="40">
        <v>2015</v>
      </c>
      <c r="L30" s="23"/>
      <c r="M30" s="23"/>
    </row>
    <row r="31" spans="1:13" s="6" customFormat="1" ht="12" customHeight="1" x14ac:dyDescent="0.2">
      <c r="A31" s="8" t="s">
        <v>7</v>
      </c>
      <c r="B31" s="8" t="s">
        <v>392</v>
      </c>
      <c r="C31" s="8" t="s">
        <v>391</v>
      </c>
      <c r="D31" s="8" t="s">
        <v>412</v>
      </c>
      <c r="E31" s="62">
        <v>35.799999999999997</v>
      </c>
      <c r="F31" s="62">
        <v>37.5</v>
      </c>
      <c r="G31" s="62">
        <v>1.7000000000000028</v>
      </c>
      <c r="H31" s="45" t="s">
        <v>381</v>
      </c>
      <c r="I31" s="28">
        <v>25877</v>
      </c>
      <c r="J31" s="29">
        <v>30990</v>
      </c>
      <c r="K31" s="40">
        <v>2015</v>
      </c>
      <c r="L31" s="23"/>
      <c r="M31" s="23"/>
    </row>
    <row r="32" spans="1:13" s="6" customFormat="1" ht="12" customHeight="1" x14ac:dyDescent="0.2">
      <c r="A32" s="8" t="s">
        <v>7</v>
      </c>
      <c r="B32" s="8" t="s">
        <v>392</v>
      </c>
      <c r="C32" s="8" t="s">
        <v>412</v>
      </c>
      <c r="D32" s="8" t="s">
        <v>413</v>
      </c>
      <c r="E32" s="62">
        <v>37.5</v>
      </c>
      <c r="F32" s="62">
        <v>38</v>
      </c>
      <c r="G32" s="62">
        <v>0.5</v>
      </c>
      <c r="H32" s="45" t="s">
        <v>381</v>
      </c>
      <c r="I32" s="31">
        <v>25700</v>
      </c>
      <c r="J32" s="30">
        <v>30700</v>
      </c>
      <c r="K32" s="40">
        <v>2015</v>
      </c>
      <c r="L32" s="23"/>
      <c r="M32" s="23"/>
    </row>
    <row r="33" spans="1:13" s="6" customFormat="1" ht="12" customHeight="1" x14ac:dyDescent="0.2">
      <c r="A33" s="8" t="s">
        <v>7</v>
      </c>
      <c r="B33" s="8" t="s">
        <v>392</v>
      </c>
      <c r="C33" s="8" t="s">
        <v>413</v>
      </c>
      <c r="D33" s="8" t="s">
        <v>393</v>
      </c>
      <c r="E33" s="62">
        <v>38</v>
      </c>
      <c r="F33" s="62">
        <v>38.840000000000003</v>
      </c>
      <c r="G33" s="62">
        <v>0.84000000000000341</v>
      </c>
      <c r="H33" s="45" t="s">
        <v>381</v>
      </c>
      <c r="I33" s="69">
        <v>25700</v>
      </c>
      <c r="J33" s="70">
        <v>30700</v>
      </c>
      <c r="K33" s="40">
        <v>2015</v>
      </c>
      <c r="L33" s="23"/>
      <c r="M33" s="23"/>
    </row>
    <row r="34" spans="1:13" s="6" customFormat="1" ht="12" customHeight="1" x14ac:dyDescent="0.2">
      <c r="A34" s="8" t="s">
        <v>7</v>
      </c>
      <c r="B34" s="8" t="s">
        <v>79</v>
      </c>
      <c r="C34" s="8" t="s">
        <v>393</v>
      </c>
      <c r="D34" s="8" t="s">
        <v>414</v>
      </c>
      <c r="E34" s="62">
        <v>38.840000000000003</v>
      </c>
      <c r="F34" s="62">
        <v>41.23</v>
      </c>
      <c r="G34" s="62">
        <v>2.3899999999999935</v>
      </c>
      <c r="H34" s="45" t="s">
        <v>381</v>
      </c>
      <c r="I34" s="28">
        <v>17534</v>
      </c>
      <c r="J34" s="29">
        <v>20245</v>
      </c>
      <c r="K34" s="40">
        <v>2015</v>
      </c>
      <c r="L34" s="23"/>
      <c r="M34" s="23"/>
    </row>
    <row r="35" spans="1:13" s="6" customFormat="1" ht="12" customHeight="1" x14ac:dyDescent="0.2">
      <c r="A35" s="8" t="s">
        <v>7</v>
      </c>
      <c r="B35" s="8" t="s">
        <v>79</v>
      </c>
      <c r="C35" s="8" t="s">
        <v>414</v>
      </c>
      <c r="D35" s="8" t="s">
        <v>415</v>
      </c>
      <c r="E35" s="62">
        <v>41.23</v>
      </c>
      <c r="F35" s="62">
        <v>41.58</v>
      </c>
      <c r="G35" s="62">
        <v>0.35000000000000142</v>
      </c>
      <c r="H35" s="45" t="s">
        <v>381</v>
      </c>
      <c r="I35" s="31">
        <v>17400</v>
      </c>
      <c r="J35" s="30">
        <v>20100</v>
      </c>
      <c r="K35" s="40">
        <v>2015</v>
      </c>
      <c r="L35" s="23"/>
      <c r="M35" s="23"/>
    </row>
    <row r="36" spans="1:13" s="6" customFormat="1" ht="12" customHeight="1" x14ac:dyDescent="0.2">
      <c r="A36" s="8" t="s">
        <v>7</v>
      </c>
      <c r="B36" s="8" t="s">
        <v>79</v>
      </c>
      <c r="C36" s="8" t="s">
        <v>415</v>
      </c>
      <c r="D36" s="8" t="s">
        <v>85</v>
      </c>
      <c r="E36" s="62">
        <v>41.58</v>
      </c>
      <c r="F36" s="62">
        <v>42.89</v>
      </c>
      <c r="G36" s="62">
        <v>1.3100000000000023</v>
      </c>
      <c r="H36" s="45" t="s">
        <v>380</v>
      </c>
      <c r="I36" s="69">
        <v>16400</v>
      </c>
      <c r="J36" s="70">
        <v>18500</v>
      </c>
      <c r="K36" s="40">
        <v>2015</v>
      </c>
      <c r="L36" s="23"/>
      <c r="M36" s="23"/>
    </row>
    <row r="37" spans="1:13" s="6" customFormat="1" ht="12" customHeight="1" x14ac:dyDescent="0.2">
      <c r="A37" s="8" t="s">
        <v>7</v>
      </c>
      <c r="B37" s="8" t="s">
        <v>79</v>
      </c>
      <c r="C37" s="8" t="s">
        <v>80</v>
      </c>
      <c r="D37" s="8" t="s">
        <v>81</v>
      </c>
      <c r="E37" s="62">
        <v>69.924000000000007</v>
      </c>
      <c r="F37" s="62">
        <v>71.349999999999994</v>
      </c>
      <c r="G37" s="62">
        <v>1.726</v>
      </c>
      <c r="H37" s="45" t="s">
        <v>382</v>
      </c>
      <c r="I37" s="28">
        <v>18984</v>
      </c>
      <c r="J37" s="29">
        <v>20774</v>
      </c>
      <c r="K37" s="40">
        <v>2015</v>
      </c>
      <c r="L37" s="23"/>
      <c r="M37" s="23"/>
    </row>
    <row r="38" spans="1:13" s="6" customFormat="1" ht="12" customHeight="1" x14ac:dyDescent="0.2">
      <c r="A38" s="8" t="s">
        <v>7</v>
      </c>
      <c r="B38" s="23" t="s">
        <v>82</v>
      </c>
      <c r="C38" s="8" t="s">
        <v>81</v>
      </c>
      <c r="D38" s="8" t="s">
        <v>83</v>
      </c>
      <c r="E38" s="62">
        <v>71.349999999999994</v>
      </c>
      <c r="F38" s="62">
        <v>73.53</v>
      </c>
      <c r="G38" s="62">
        <v>2.1800000000000068</v>
      </c>
      <c r="H38" s="45" t="s">
        <v>382</v>
      </c>
      <c r="I38" s="28">
        <v>18440</v>
      </c>
      <c r="J38" s="29">
        <v>20196</v>
      </c>
      <c r="K38" s="40">
        <v>2015</v>
      </c>
      <c r="L38" s="23"/>
      <c r="M38" s="23"/>
    </row>
    <row r="39" spans="1:13" s="6" customFormat="1" ht="12" customHeight="1" x14ac:dyDescent="0.2">
      <c r="A39" s="8" t="s">
        <v>7</v>
      </c>
      <c r="B39" s="23" t="s">
        <v>82</v>
      </c>
      <c r="C39" s="8" t="s">
        <v>83</v>
      </c>
      <c r="D39" s="27" t="s">
        <v>362</v>
      </c>
      <c r="E39" s="62">
        <v>73.53</v>
      </c>
      <c r="F39" s="62">
        <v>76.180000000000007</v>
      </c>
      <c r="G39" s="62">
        <v>2.6500000000000057</v>
      </c>
      <c r="H39" s="45" t="s">
        <v>382</v>
      </c>
      <c r="I39" s="50">
        <v>16700</v>
      </c>
      <c r="J39" s="47">
        <v>19000</v>
      </c>
      <c r="K39" s="40">
        <v>2015</v>
      </c>
      <c r="L39" s="23"/>
      <c r="M39" s="23"/>
    </row>
    <row r="40" spans="1:13" s="6" customFormat="1" ht="12" customHeight="1" x14ac:dyDescent="0.2">
      <c r="A40" s="8" t="s">
        <v>7</v>
      </c>
      <c r="B40" s="23" t="s">
        <v>82</v>
      </c>
      <c r="C40" s="27" t="s">
        <v>362</v>
      </c>
      <c r="D40" s="8" t="s">
        <v>84</v>
      </c>
      <c r="E40" s="62">
        <v>76.180000000000007</v>
      </c>
      <c r="F40" s="62">
        <v>77.475999999999999</v>
      </c>
      <c r="G40" s="62">
        <v>1.296</v>
      </c>
      <c r="H40" s="45" t="s">
        <v>382</v>
      </c>
      <c r="I40" s="31">
        <v>20800</v>
      </c>
      <c r="J40" s="30">
        <v>24000</v>
      </c>
      <c r="K40" s="40">
        <v>2015</v>
      </c>
      <c r="L40" s="23"/>
      <c r="M40" s="23"/>
    </row>
    <row r="41" spans="1:13" s="6" customFormat="1" ht="12" customHeight="1" x14ac:dyDescent="0.2">
      <c r="A41" s="8" t="s">
        <v>8</v>
      </c>
      <c r="B41" s="8" t="s">
        <v>85</v>
      </c>
      <c r="C41" s="8" t="s">
        <v>86</v>
      </c>
      <c r="D41" s="8" t="s">
        <v>87</v>
      </c>
      <c r="E41" s="62">
        <v>0.438</v>
      </c>
      <c r="F41" s="62">
        <v>6.38</v>
      </c>
      <c r="G41" s="62">
        <v>5.9420000000000002</v>
      </c>
      <c r="H41" s="45" t="s">
        <v>382</v>
      </c>
      <c r="I41" s="28">
        <v>9003</v>
      </c>
      <c r="J41" s="29">
        <v>10334</v>
      </c>
      <c r="K41" s="40">
        <v>2015</v>
      </c>
      <c r="L41" s="23"/>
      <c r="M41" s="23"/>
    </row>
    <row r="42" spans="1:13" s="6" customFormat="1" ht="12" customHeight="1" x14ac:dyDescent="0.2">
      <c r="A42" s="8" t="s">
        <v>8</v>
      </c>
      <c r="B42" s="8" t="s">
        <v>88</v>
      </c>
      <c r="C42" s="8" t="s">
        <v>87</v>
      </c>
      <c r="D42" s="8" t="s">
        <v>89</v>
      </c>
      <c r="E42" s="62">
        <v>6.38</v>
      </c>
      <c r="F42" s="62">
        <v>6.9160000000000004</v>
      </c>
      <c r="G42" s="62">
        <v>0.53600000000000003</v>
      </c>
      <c r="H42" s="45" t="s">
        <v>382</v>
      </c>
      <c r="I42" s="28">
        <v>7684</v>
      </c>
      <c r="J42" s="29">
        <v>9157</v>
      </c>
      <c r="K42" s="40">
        <v>2015</v>
      </c>
      <c r="L42" s="23"/>
      <c r="M42" s="23"/>
    </row>
    <row r="43" spans="1:13" s="6" customFormat="1" ht="12" customHeight="1" x14ac:dyDescent="0.2">
      <c r="A43" s="8" t="s">
        <v>9</v>
      </c>
      <c r="B43" s="8" t="s">
        <v>79</v>
      </c>
      <c r="C43" s="8" t="s">
        <v>90</v>
      </c>
      <c r="D43" s="8" t="s">
        <v>416</v>
      </c>
      <c r="E43" s="62">
        <v>48.607999999999997</v>
      </c>
      <c r="F43" s="62">
        <v>49.8</v>
      </c>
      <c r="G43" s="62">
        <v>1.1920000000000002</v>
      </c>
      <c r="H43" s="45" t="s">
        <v>382</v>
      </c>
      <c r="I43" s="31">
        <v>14000</v>
      </c>
      <c r="J43" s="30">
        <v>15000</v>
      </c>
      <c r="K43" s="40">
        <v>2015</v>
      </c>
      <c r="L43" s="23"/>
      <c r="M43" s="23"/>
    </row>
    <row r="44" spans="1:13" s="6" customFormat="1" ht="12" customHeight="1" x14ac:dyDescent="0.2">
      <c r="A44" s="8" t="s">
        <v>9</v>
      </c>
      <c r="B44" s="8" t="s">
        <v>79</v>
      </c>
      <c r="C44" s="8" t="s">
        <v>416</v>
      </c>
      <c r="D44" s="8" t="s">
        <v>417</v>
      </c>
      <c r="E44" s="62">
        <v>49.8</v>
      </c>
      <c r="F44" s="62">
        <v>49.97</v>
      </c>
      <c r="G44" s="62">
        <v>0.17000000000000171</v>
      </c>
      <c r="H44" s="45" t="s">
        <v>381</v>
      </c>
      <c r="I44" s="69">
        <v>21500</v>
      </c>
      <c r="J44" s="70">
        <v>22500</v>
      </c>
      <c r="K44" s="40">
        <v>2015</v>
      </c>
      <c r="L44" s="23"/>
      <c r="M44" s="23"/>
    </row>
    <row r="45" spans="1:13" s="6" customFormat="1" ht="12" customHeight="1" x14ac:dyDescent="0.2">
      <c r="A45" s="8" t="s">
        <v>9</v>
      </c>
      <c r="B45" s="8" t="s">
        <v>79</v>
      </c>
      <c r="C45" s="8" t="s">
        <v>91</v>
      </c>
      <c r="D45" s="8" t="s">
        <v>92</v>
      </c>
      <c r="E45" s="62">
        <v>49.97</v>
      </c>
      <c r="F45" s="62">
        <v>51.58</v>
      </c>
      <c r="G45" s="62">
        <v>1.6099999999999994</v>
      </c>
      <c r="H45" s="45" t="s">
        <v>381</v>
      </c>
      <c r="I45" s="28">
        <v>38090</v>
      </c>
      <c r="J45" s="29">
        <v>40863</v>
      </c>
      <c r="K45" s="40">
        <v>2015</v>
      </c>
      <c r="L45" s="23"/>
      <c r="M45" s="23"/>
    </row>
    <row r="46" spans="1:13" s="6" customFormat="1" ht="12" customHeight="1" x14ac:dyDescent="0.2">
      <c r="A46" s="8" t="s">
        <v>9</v>
      </c>
      <c r="B46" s="8" t="s">
        <v>79</v>
      </c>
      <c r="C46" s="8" t="s">
        <v>92</v>
      </c>
      <c r="D46" s="8" t="s">
        <v>418</v>
      </c>
      <c r="E46" s="62">
        <v>51.58</v>
      </c>
      <c r="F46" s="62">
        <v>54.68</v>
      </c>
      <c r="G46" s="62">
        <v>3.1000000000000014</v>
      </c>
      <c r="H46" s="45" t="s">
        <v>381</v>
      </c>
      <c r="I46" s="28">
        <v>35779</v>
      </c>
      <c r="J46" s="29">
        <v>38287</v>
      </c>
      <c r="K46" s="40">
        <v>2015</v>
      </c>
      <c r="L46" s="23"/>
      <c r="M46" s="23"/>
    </row>
    <row r="47" spans="1:13" s="6" customFormat="1" ht="12" customHeight="1" x14ac:dyDescent="0.2">
      <c r="A47" s="8" t="s">
        <v>9</v>
      </c>
      <c r="B47" s="8" t="s">
        <v>79</v>
      </c>
      <c r="C47" s="8" t="s">
        <v>418</v>
      </c>
      <c r="D47" s="8" t="s">
        <v>419</v>
      </c>
      <c r="E47" s="62">
        <v>54.68</v>
      </c>
      <c r="F47" s="62">
        <v>55.01</v>
      </c>
      <c r="G47" s="62">
        <v>0.32999999999999829</v>
      </c>
      <c r="H47" s="45" t="s">
        <v>381</v>
      </c>
      <c r="I47" s="69">
        <v>30300</v>
      </c>
      <c r="J47" s="70">
        <v>31400</v>
      </c>
      <c r="K47" s="40">
        <v>2015</v>
      </c>
      <c r="L47" s="23"/>
      <c r="M47" s="23"/>
    </row>
    <row r="48" spans="1:13" s="6" customFormat="1" ht="12" customHeight="1" x14ac:dyDescent="0.2">
      <c r="A48" s="8" t="s">
        <v>9</v>
      </c>
      <c r="B48" s="8" t="s">
        <v>79</v>
      </c>
      <c r="C48" s="8" t="s">
        <v>419</v>
      </c>
      <c r="D48" s="8" t="s">
        <v>358</v>
      </c>
      <c r="E48" s="62">
        <v>55.01</v>
      </c>
      <c r="F48" s="62">
        <v>55.88</v>
      </c>
      <c r="G48" s="62">
        <v>0.87000000000000455</v>
      </c>
      <c r="H48" s="45" t="s">
        <v>382</v>
      </c>
      <c r="I48" s="28">
        <v>22572</v>
      </c>
      <c r="J48" s="29">
        <v>23705</v>
      </c>
      <c r="K48" s="40">
        <v>2015</v>
      </c>
      <c r="L48" s="23"/>
      <c r="M48" s="23"/>
    </row>
    <row r="49" spans="1:13" s="6" customFormat="1" ht="12" customHeight="1" x14ac:dyDescent="0.2">
      <c r="A49" s="8" t="s">
        <v>9</v>
      </c>
      <c r="B49" s="8" t="s">
        <v>79</v>
      </c>
      <c r="C49" s="8" t="s">
        <v>358</v>
      </c>
      <c r="D49" s="8" t="s">
        <v>93</v>
      </c>
      <c r="E49" s="62">
        <v>55.88</v>
      </c>
      <c r="F49" s="62">
        <v>60.515999999999998</v>
      </c>
      <c r="G49" s="62">
        <v>4.6360000000000001</v>
      </c>
      <c r="H49" s="45" t="s">
        <v>382</v>
      </c>
      <c r="I49" s="28">
        <v>20254</v>
      </c>
      <c r="J49" s="29">
        <v>21153</v>
      </c>
      <c r="K49" s="40">
        <v>2015</v>
      </c>
      <c r="L49" s="23"/>
      <c r="M49" s="23"/>
    </row>
    <row r="50" spans="1:13" s="6" customFormat="1" ht="12" customHeight="1" x14ac:dyDescent="0.2">
      <c r="A50" s="8" t="s">
        <v>10</v>
      </c>
      <c r="B50" s="8" t="s">
        <v>94</v>
      </c>
      <c r="C50" s="8" t="s">
        <v>95</v>
      </c>
      <c r="D50" s="8" t="s">
        <v>96</v>
      </c>
      <c r="E50" s="62">
        <v>10.125</v>
      </c>
      <c r="F50" s="62">
        <v>12.628</v>
      </c>
      <c r="G50" s="62">
        <v>2.5030000000000001</v>
      </c>
      <c r="H50" s="45" t="s">
        <v>381</v>
      </c>
      <c r="I50" s="28">
        <v>41946</v>
      </c>
      <c r="J50" s="29">
        <v>44566</v>
      </c>
      <c r="K50" s="40">
        <v>2015</v>
      </c>
      <c r="L50" s="23"/>
      <c r="M50" s="23"/>
    </row>
    <row r="51" spans="1:13" s="6" customFormat="1" ht="12" customHeight="1" x14ac:dyDescent="0.2">
      <c r="A51" s="8" t="s">
        <v>10</v>
      </c>
      <c r="B51" s="8" t="s">
        <v>97</v>
      </c>
      <c r="C51" s="8" t="s">
        <v>96</v>
      </c>
      <c r="D51" s="8" t="s">
        <v>98</v>
      </c>
      <c r="E51" s="62">
        <v>12.628</v>
      </c>
      <c r="F51" s="62">
        <v>13.595000000000001</v>
      </c>
      <c r="G51" s="62">
        <v>0.96699999999999997</v>
      </c>
      <c r="H51" s="45" t="s">
        <v>381</v>
      </c>
      <c r="I51" s="31">
        <v>31500</v>
      </c>
      <c r="J51" s="30">
        <v>35200</v>
      </c>
      <c r="K51" s="40">
        <v>2015</v>
      </c>
      <c r="L51" s="23"/>
      <c r="M51" s="23"/>
    </row>
    <row r="52" spans="1:13" s="6" customFormat="1" ht="12" customHeight="1" x14ac:dyDescent="0.2">
      <c r="A52" s="8" t="s">
        <v>10</v>
      </c>
      <c r="B52" s="8" t="s">
        <v>97</v>
      </c>
      <c r="C52" s="8" t="s">
        <v>98</v>
      </c>
      <c r="D52" s="8" t="s">
        <v>99</v>
      </c>
      <c r="E52" s="62">
        <v>13.595000000000001</v>
      </c>
      <c r="F52" s="62">
        <v>19.109000000000002</v>
      </c>
      <c r="G52" s="62">
        <v>5.5140000000000011</v>
      </c>
      <c r="H52" s="45" t="s">
        <v>381</v>
      </c>
      <c r="I52" s="28">
        <v>28978</v>
      </c>
      <c r="J52" s="29">
        <v>31712</v>
      </c>
      <c r="K52" s="40">
        <v>2015</v>
      </c>
      <c r="L52" s="23"/>
      <c r="M52" s="23"/>
    </row>
    <row r="53" spans="1:13" s="6" customFormat="1" ht="12" customHeight="1" x14ac:dyDescent="0.2">
      <c r="A53" s="8" t="s">
        <v>10</v>
      </c>
      <c r="B53" s="8" t="s">
        <v>97</v>
      </c>
      <c r="C53" s="8" t="s">
        <v>99</v>
      </c>
      <c r="D53" s="8" t="s">
        <v>100</v>
      </c>
      <c r="E53" s="62">
        <v>19.109000000000002</v>
      </c>
      <c r="F53" s="62">
        <v>22.97</v>
      </c>
      <c r="G53" s="62">
        <v>3.8609999999999971</v>
      </c>
      <c r="H53" s="45" t="s">
        <v>381</v>
      </c>
      <c r="I53" s="28">
        <v>16192</v>
      </c>
      <c r="J53" s="29">
        <v>17967</v>
      </c>
      <c r="K53" s="40">
        <v>2015</v>
      </c>
      <c r="L53" s="23"/>
      <c r="M53" s="23"/>
    </row>
    <row r="54" spans="1:13" s="6" customFormat="1" ht="12" customHeight="1" x14ac:dyDescent="0.2">
      <c r="A54" s="8" t="s">
        <v>10</v>
      </c>
      <c r="B54" s="8" t="s">
        <v>97</v>
      </c>
      <c r="C54" s="8" t="s">
        <v>100</v>
      </c>
      <c r="D54" s="8" t="s">
        <v>360</v>
      </c>
      <c r="E54" s="62">
        <v>22.97</v>
      </c>
      <c r="F54" s="62">
        <v>25.02</v>
      </c>
      <c r="G54" s="62">
        <v>2.0499999999999998</v>
      </c>
      <c r="H54" s="45" t="s">
        <v>382</v>
      </c>
      <c r="I54" s="31">
        <v>12400</v>
      </c>
      <c r="J54" s="30">
        <v>15000</v>
      </c>
      <c r="K54" s="40">
        <v>2015</v>
      </c>
      <c r="L54" s="23"/>
      <c r="M54" s="23"/>
    </row>
    <row r="55" spans="1:13" s="6" customFormat="1" ht="12" customHeight="1" x14ac:dyDescent="0.2">
      <c r="A55" s="8" t="s">
        <v>10</v>
      </c>
      <c r="B55" s="8" t="s">
        <v>97</v>
      </c>
      <c r="C55" s="8" t="s">
        <v>360</v>
      </c>
      <c r="D55" s="8" t="s">
        <v>102</v>
      </c>
      <c r="E55" s="62">
        <v>25.02</v>
      </c>
      <c r="F55" s="62">
        <v>28.039000000000001</v>
      </c>
      <c r="G55" s="62">
        <v>3.0190000000000001</v>
      </c>
      <c r="H55" s="45" t="s">
        <v>382</v>
      </c>
      <c r="I55" s="28">
        <v>7443</v>
      </c>
      <c r="J55" s="29">
        <v>8318</v>
      </c>
      <c r="K55" s="40">
        <v>2015</v>
      </c>
      <c r="L55" s="23"/>
      <c r="M55" s="23"/>
    </row>
    <row r="56" spans="1:13" s="6" customFormat="1" ht="12" customHeight="1" x14ac:dyDescent="0.2">
      <c r="A56" s="8" t="s">
        <v>11</v>
      </c>
      <c r="B56" s="8" t="s">
        <v>103</v>
      </c>
      <c r="C56" s="8" t="s">
        <v>104</v>
      </c>
      <c r="D56" s="8" t="s">
        <v>105</v>
      </c>
      <c r="E56" s="62">
        <v>36.098999999999997</v>
      </c>
      <c r="F56" s="62">
        <v>37.000999999999998</v>
      </c>
      <c r="G56" s="62">
        <v>0.90200000000000002</v>
      </c>
      <c r="H56" s="45" t="s">
        <v>382</v>
      </c>
      <c r="I56" s="28">
        <v>9635</v>
      </c>
      <c r="J56" s="29">
        <v>10134</v>
      </c>
      <c r="K56" s="40">
        <v>2015</v>
      </c>
      <c r="L56" s="23"/>
      <c r="M56" s="23"/>
    </row>
    <row r="57" spans="1:13" s="6" customFormat="1" ht="12" customHeight="1" x14ac:dyDescent="0.2">
      <c r="A57" s="8" t="s">
        <v>11</v>
      </c>
      <c r="B57" s="8" t="s">
        <v>106</v>
      </c>
      <c r="C57" s="8" t="s">
        <v>107</v>
      </c>
      <c r="D57" s="8" t="s">
        <v>108</v>
      </c>
      <c r="E57" s="62">
        <v>38.246000000000002</v>
      </c>
      <c r="F57" s="62">
        <v>38.83</v>
      </c>
      <c r="G57" s="62">
        <v>0.58399999999999996</v>
      </c>
      <c r="H57" s="45" t="s">
        <v>382</v>
      </c>
      <c r="I57" s="31">
        <v>8300</v>
      </c>
      <c r="J57" s="30">
        <v>8550</v>
      </c>
      <c r="K57" s="40">
        <v>2015</v>
      </c>
      <c r="L57" s="23"/>
      <c r="M57" s="23"/>
    </row>
    <row r="58" spans="1:13" s="6" customFormat="1" ht="12" customHeight="1" x14ac:dyDescent="0.2">
      <c r="A58" s="8" t="s">
        <v>11</v>
      </c>
      <c r="B58" s="8" t="s">
        <v>106</v>
      </c>
      <c r="C58" s="8" t="s">
        <v>108</v>
      </c>
      <c r="D58" s="8" t="s">
        <v>109</v>
      </c>
      <c r="E58" s="62">
        <v>38.83</v>
      </c>
      <c r="F58" s="62">
        <v>42.682000000000002</v>
      </c>
      <c r="G58" s="62">
        <v>3.8520000000000039</v>
      </c>
      <c r="H58" s="45" t="s">
        <v>382</v>
      </c>
      <c r="I58" s="28">
        <v>7083</v>
      </c>
      <c r="J58" s="29">
        <v>7306</v>
      </c>
      <c r="K58" s="40">
        <v>2015</v>
      </c>
      <c r="L58" s="23"/>
      <c r="M58" s="23"/>
    </row>
    <row r="59" spans="1:13" s="6" customFormat="1" ht="12" customHeight="1" x14ac:dyDescent="0.2">
      <c r="A59" s="8" t="s">
        <v>12</v>
      </c>
      <c r="B59" s="8" t="s">
        <v>79</v>
      </c>
      <c r="C59" s="8" t="s">
        <v>110</v>
      </c>
      <c r="D59" s="8" t="s">
        <v>111</v>
      </c>
      <c r="E59" s="62">
        <v>50.741</v>
      </c>
      <c r="F59" s="62">
        <v>50.81</v>
      </c>
      <c r="G59" s="62">
        <v>6.9000000000000006E-2</v>
      </c>
      <c r="H59" s="45" t="s">
        <v>381</v>
      </c>
      <c r="I59" s="31">
        <v>31700</v>
      </c>
      <c r="J59" s="30">
        <v>39000</v>
      </c>
      <c r="K59" s="40">
        <v>2015</v>
      </c>
      <c r="L59" s="23"/>
      <c r="M59" s="23"/>
    </row>
    <row r="60" spans="1:13" s="6" customFormat="1" ht="12" customHeight="1" x14ac:dyDescent="0.2">
      <c r="A60" s="8" t="s">
        <v>12</v>
      </c>
      <c r="B60" s="8" t="s">
        <v>112</v>
      </c>
      <c r="C60" s="8" t="s">
        <v>111</v>
      </c>
      <c r="D60" s="8" t="s">
        <v>420</v>
      </c>
      <c r="E60" s="62">
        <v>50.81</v>
      </c>
      <c r="F60" s="62">
        <v>51.81</v>
      </c>
      <c r="G60" s="62">
        <v>1</v>
      </c>
      <c r="H60" s="45" t="s">
        <v>397</v>
      </c>
      <c r="I60" s="28">
        <v>28442</v>
      </c>
      <c r="J60" s="29">
        <v>31360</v>
      </c>
      <c r="K60" s="40">
        <v>2015</v>
      </c>
      <c r="L60" s="23"/>
      <c r="M60" s="23"/>
    </row>
    <row r="61" spans="1:13" s="6" customFormat="1" ht="12" customHeight="1" x14ac:dyDescent="0.2">
      <c r="A61" s="8" t="s">
        <v>12</v>
      </c>
      <c r="B61" s="8" t="s">
        <v>112</v>
      </c>
      <c r="C61" s="8" t="s">
        <v>420</v>
      </c>
      <c r="D61" s="8" t="s">
        <v>421</v>
      </c>
      <c r="E61" s="62">
        <v>51.81</v>
      </c>
      <c r="F61" s="62">
        <v>52.26</v>
      </c>
      <c r="G61" s="62">
        <v>0.44999999999999574</v>
      </c>
      <c r="H61" s="45" t="s">
        <v>397</v>
      </c>
      <c r="I61" s="69">
        <v>28400</v>
      </c>
      <c r="J61" s="70">
        <v>31300</v>
      </c>
      <c r="K61" s="40">
        <v>2015</v>
      </c>
      <c r="L61" s="23"/>
      <c r="M61" s="23"/>
    </row>
    <row r="62" spans="1:13" s="6" customFormat="1" ht="12" customHeight="1" x14ac:dyDescent="0.2">
      <c r="A62" s="8" t="s">
        <v>12</v>
      </c>
      <c r="B62" s="8" t="s">
        <v>112</v>
      </c>
      <c r="C62" s="8" t="s">
        <v>421</v>
      </c>
      <c r="D62" s="8" t="s">
        <v>351</v>
      </c>
      <c r="E62" s="62">
        <v>52.26</v>
      </c>
      <c r="F62" s="62">
        <v>54.72</v>
      </c>
      <c r="G62" s="62">
        <v>2.4600000000000009</v>
      </c>
      <c r="H62" s="45" t="s">
        <v>381</v>
      </c>
      <c r="I62" s="28">
        <v>24530</v>
      </c>
      <c r="J62" s="29">
        <v>27292</v>
      </c>
      <c r="K62" s="40">
        <v>2015</v>
      </c>
      <c r="L62" s="23"/>
      <c r="M62" s="23"/>
    </row>
    <row r="63" spans="1:13" s="6" customFormat="1" ht="12" customHeight="1" x14ac:dyDescent="0.2">
      <c r="A63" s="8" t="s">
        <v>12</v>
      </c>
      <c r="B63" s="8" t="s">
        <v>112</v>
      </c>
      <c r="C63" s="8" t="s">
        <v>351</v>
      </c>
      <c r="D63" s="8" t="s">
        <v>341</v>
      </c>
      <c r="E63" s="62">
        <v>54.72</v>
      </c>
      <c r="F63" s="62">
        <v>58.11</v>
      </c>
      <c r="G63" s="62">
        <v>3.3900000000000006</v>
      </c>
      <c r="H63" s="45" t="s">
        <v>381</v>
      </c>
      <c r="I63" s="28">
        <v>16108</v>
      </c>
      <c r="J63" s="29">
        <v>17500</v>
      </c>
      <c r="K63" s="40">
        <v>2015</v>
      </c>
      <c r="L63" s="23"/>
      <c r="M63" s="23"/>
    </row>
    <row r="64" spans="1:13" s="6" customFormat="1" ht="12" customHeight="1" x14ac:dyDescent="0.2">
      <c r="A64" s="8" t="s">
        <v>12</v>
      </c>
      <c r="B64" s="8" t="s">
        <v>112</v>
      </c>
      <c r="C64" s="8" t="s">
        <v>341</v>
      </c>
      <c r="D64" s="8" t="s">
        <v>113</v>
      </c>
      <c r="E64" s="62">
        <v>58.11</v>
      </c>
      <c r="F64" s="62">
        <v>58.546999999999997</v>
      </c>
      <c r="G64" s="62">
        <v>0.73699999999999999</v>
      </c>
      <c r="H64" s="45" t="s">
        <v>380</v>
      </c>
      <c r="I64" s="31">
        <v>17200</v>
      </c>
      <c r="J64" s="30">
        <v>18800</v>
      </c>
      <c r="K64" s="40">
        <v>2015</v>
      </c>
      <c r="L64" s="23"/>
      <c r="M64" s="23"/>
    </row>
    <row r="65" spans="1:13" s="6" customFormat="1" ht="12" customHeight="1" x14ac:dyDescent="0.2">
      <c r="A65" s="8" t="s">
        <v>13</v>
      </c>
      <c r="B65" s="8" t="s">
        <v>114</v>
      </c>
      <c r="C65" s="8" t="s">
        <v>115</v>
      </c>
      <c r="D65" s="8" t="s">
        <v>116</v>
      </c>
      <c r="E65" s="62">
        <v>47.362000000000002</v>
      </c>
      <c r="F65" s="62">
        <v>50.7</v>
      </c>
      <c r="G65" s="62">
        <v>3.338000000000001</v>
      </c>
      <c r="H65" s="45" t="s">
        <v>381</v>
      </c>
      <c r="I65" s="28">
        <v>21735</v>
      </c>
      <c r="J65" s="29">
        <v>23598</v>
      </c>
      <c r="K65" s="40">
        <v>2015</v>
      </c>
      <c r="L65" s="23"/>
      <c r="M65" s="23"/>
    </row>
    <row r="66" spans="1:13" s="6" customFormat="1" ht="12" customHeight="1" x14ac:dyDescent="0.2">
      <c r="A66" s="8" t="s">
        <v>13</v>
      </c>
      <c r="B66" s="8" t="s">
        <v>114</v>
      </c>
      <c r="C66" s="23" t="s">
        <v>116</v>
      </c>
      <c r="D66" s="8" t="s">
        <v>117</v>
      </c>
      <c r="E66" s="62">
        <v>50.7</v>
      </c>
      <c r="F66" s="62">
        <v>52.15</v>
      </c>
      <c r="G66" s="62">
        <v>1.45</v>
      </c>
      <c r="H66" s="45" t="s">
        <v>381</v>
      </c>
      <c r="I66" s="28">
        <v>30271</v>
      </c>
      <c r="J66" s="29">
        <v>33101</v>
      </c>
      <c r="K66" s="40">
        <v>2015</v>
      </c>
      <c r="L66" s="23"/>
      <c r="M66" s="23"/>
    </row>
    <row r="67" spans="1:13" s="6" customFormat="1" ht="12" customHeight="1" x14ac:dyDescent="0.2">
      <c r="A67" s="8" t="s">
        <v>13</v>
      </c>
      <c r="B67" s="8" t="s">
        <v>119</v>
      </c>
      <c r="C67" s="23" t="s">
        <v>117</v>
      </c>
      <c r="D67" s="8" t="s">
        <v>337</v>
      </c>
      <c r="E67" s="62">
        <v>52.15</v>
      </c>
      <c r="F67" s="62">
        <v>53.3</v>
      </c>
      <c r="G67" s="62">
        <v>1.1499999999999986</v>
      </c>
      <c r="H67" s="45" t="s">
        <v>381</v>
      </c>
      <c r="I67" s="31">
        <v>33700</v>
      </c>
      <c r="J67" s="30">
        <v>40300</v>
      </c>
      <c r="K67" s="40">
        <v>2015</v>
      </c>
      <c r="L67" s="23"/>
      <c r="M67" s="23"/>
    </row>
    <row r="68" spans="1:13" s="6" customFormat="1" ht="12" customHeight="1" x14ac:dyDescent="0.2">
      <c r="A68" s="8" t="s">
        <v>13</v>
      </c>
      <c r="B68" s="8" t="s">
        <v>119</v>
      </c>
      <c r="C68" s="23" t="s">
        <v>337</v>
      </c>
      <c r="D68" s="8" t="s">
        <v>118</v>
      </c>
      <c r="E68" s="62">
        <v>53.3</v>
      </c>
      <c r="F68" s="62">
        <v>54.45</v>
      </c>
      <c r="G68" s="62">
        <v>1.1500000000000057</v>
      </c>
      <c r="H68" s="45" t="s">
        <v>381</v>
      </c>
      <c r="I68" s="31">
        <v>32600</v>
      </c>
      <c r="J68" s="30">
        <v>38400</v>
      </c>
      <c r="K68" s="40">
        <v>2015</v>
      </c>
      <c r="L68" s="23"/>
      <c r="M68" s="23"/>
    </row>
    <row r="69" spans="1:13" s="6" customFormat="1" ht="12" customHeight="1" x14ac:dyDescent="0.2">
      <c r="A69" s="8" t="s">
        <v>13</v>
      </c>
      <c r="B69" s="8" t="s">
        <v>119</v>
      </c>
      <c r="C69" s="8" t="s">
        <v>118</v>
      </c>
      <c r="D69" s="8" t="s">
        <v>422</v>
      </c>
      <c r="E69" s="62">
        <v>54.45</v>
      </c>
      <c r="F69" s="62">
        <v>55.18</v>
      </c>
      <c r="G69" s="62">
        <v>0.72999999999999687</v>
      </c>
      <c r="H69" s="45" t="s">
        <v>381</v>
      </c>
      <c r="I69" s="28">
        <v>31712</v>
      </c>
      <c r="J69" s="29">
        <v>34309</v>
      </c>
      <c r="K69" s="40">
        <v>2015</v>
      </c>
      <c r="L69" s="23"/>
      <c r="M69" s="23"/>
    </row>
    <row r="70" spans="1:13" s="6" customFormat="1" ht="12" customHeight="1" x14ac:dyDescent="0.2">
      <c r="A70" s="8" t="s">
        <v>13</v>
      </c>
      <c r="B70" s="8" t="s">
        <v>222</v>
      </c>
      <c r="C70" s="8" t="s">
        <v>422</v>
      </c>
      <c r="D70" s="8" t="s">
        <v>423</v>
      </c>
      <c r="E70" s="62">
        <v>55.18</v>
      </c>
      <c r="F70" s="62">
        <v>55.82</v>
      </c>
      <c r="G70" s="62">
        <v>0.64000000000000057</v>
      </c>
      <c r="H70" s="45" t="s">
        <v>381</v>
      </c>
      <c r="I70" s="69">
        <v>31700</v>
      </c>
      <c r="J70" s="70">
        <v>34300</v>
      </c>
      <c r="K70" s="40">
        <v>2015</v>
      </c>
      <c r="L70" s="23"/>
      <c r="M70" s="23"/>
    </row>
    <row r="71" spans="1:13" s="6" customFormat="1" ht="12" customHeight="1" x14ac:dyDescent="0.2">
      <c r="A71" s="8" t="s">
        <v>13</v>
      </c>
      <c r="B71" s="8" t="s">
        <v>222</v>
      </c>
      <c r="C71" s="8" t="s">
        <v>423</v>
      </c>
      <c r="D71" s="8" t="s">
        <v>424</v>
      </c>
      <c r="E71" s="62">
        <v>55.82</v>
      </c>
      <c r="F71" s="62">
        <v>56.65</v>
      </c>
      <c r="G71" s="62">
        <v>0.82999999999999829</v>
      </c>
      <c r="H71" s="45" t="s">
        <v>381</v>
      </c>
      <c r="I71" s="28">
        <v>32451</v>
      </c>
      <c r="J71" s="29">
        <v>35235</v>
      </c>
      <c r="K71" s="40">
        <v>2015</v>
      </c>
      <c r="L71" s="23"/>
      <c r="M71" s="23"/>
    </row>
    <row r="72" spans="1:13" s="6" customFormat="1" ht="12" customHeight="1" x14ac:dyDescent="0.2">
      <c r="A72" s="8" t="s">
        <v>13</v>
      </c>
      <c r="B72" s="8" t="s">
        <v>222</v>
      </c>
      <c r="C72" s="8" t="s">
        <v>424</v>
      </c>
      <c r="D72" s="8" t="s">
        <v>425</v>
      </c>
      <c r="E72" s="62">
        <v>56.65</v>
      </c>
      <c r="F72" s="62">
        <v>58.05</v>
      </c>
      <c r="G72" s="62">
        <v>1.3999999999999986</v>
      </c>
      <c r="H72" s="45" t="s">
        <v>381</v>
      </c>
      <c r="I72" s="69">
        <v>32400</v>
      </c>
      <c r="J72" s="70">
        <v>35200</v>
      </c>
      <c r="K72" s="40">
        <v>2015</v>
      </c>
      <c r="L72" s="23"/>
      <c r="M72" s="23"/>
    </row>
    <row r="73" spans="1:13" s="6" customFormat="1" ht="12" customHeight="1" x14ac:dyDescent="0.2">
      <c r="A73" s="8" t="s">
        <v>14</v>
      </c>
      <c r="B73" s="23" t="s">
        <v>398</v>
      </c>
      <c r="C73" s="8" t="s">
        <v>364</v>
      </c>
      <c r="D73" s="8" t="s">
        <v>74</v>
      </c>
      <c r="E73" s="62">
        <v>16.542000000000002</v>
      </c>
      <c r="F73" s="62">
        <v>18.693999999999999</v>
      </c>
      <c r="G73" s="62">
        <v>2.1519999999999975</v>
      </c>
      <c r="H73" s="45" t="s">
        <v>382</v>
      </c>
      <c r="I73" s="28">
        <v>7598</v>
      </c>
      <c r="J73" s="29">
        <v>8831</v>
      </c>
      <c r="K73" s="40">
        <v>2015</v>
      </c>
      <c r="L73" s="23"/>
      <c r="M73" s="23"/>
    </row>
    <row r="74" spans="1:13" s="6" customFormat="1" ht="12" customHeight="1" x14ac:dyDescent="0.2">
      <c r="A74" s="8" t="s">
        <v>14</v>
      </c>
      <c r="B74" s="8" t="s">
        <v>78</v>
      </c>
      <c r="C74" s="8" t="s">
        <v>74</v>
      </c>
      <c r="D74" s="8" t="s">
        <v>120</v>
      </c>
      <c r="E74" s="62">
        <v>18.693999999999999</v>
      </c>
      <c r="F74" s="62">
        <v>19.727999999999998</v>
      </c>
      <c r="G74" s="62">
        <v>1.0339999999999989</v>
      </c>
      <c r="H74" s="45" t="s">
        <v>382</v>
      </c>
      <c r="I74" s="69">
        <v>14400</v>
      </c>
      <c r="J74" s="70">
        <v>16200</v>
      </c>
      <c r="K74" s="40">
        <v>2015</v>
      </c>
      <c r="L74" s="23"/>
      <c r="M74" s="23"/>
    </row>
    <row r="75" spans="1:13" s="6" customFormat="1" ht="12" customHeight="1" x14ac:dyDescent="0.2">
      <c r="A75" s="8" t="s">
        <v>14</v>
      </c>
      <c r="B75" s="8" t="s">
        <v>78</v>
      </c>
      <c r="C75" s="8" t="s">
        <v>120</v>
      </c>
      <c r="D75" s="8" t="s">
        <v>426</v>
      </c>
      <c r="E75" s="62">
        <v>19.727999999999998</v>
      </c>
      <c r="F75" s="62">
        <v>20.638999999999999</v>
      </c>
      <c r="G75" s="62">
        <v>0.91100000000000136</v>
      </c>
      <c r="H75" s="45" t="s">
        <v>382</v>
      </c>
      <c r="I75" s="31">
        <v>14300</v>
      </c>
      <c r="J75" s="30">
        <v>16100</v>
      </c>
      <c r="K75" s="40">
        <v>2015</v>
      </c>
      <c r="L75" s="23"/>
      <c r="M75" s="23"/>
    </row>
    <row r="76" spans="1:13" s="6" customFormat="1" ht="12" customHeight="1" x14ac:dyDescent="0.2">
      <c r="A76" s="8" t="s">
        <v>14</v>
      </c>
      <c r="B76" s="8" t="s">
        <v>78</v>
      </c>
      <c r="C76" s="8" t="s">
        <v>426</v>
      </c>
      <c r="D76" s="8" t="s">
        <v>121</v>
      </c>
      <c r="E76" s="62">
        <v>20.638999999999999</v>
      </c>
      <c r="F76" s="62">
        <v>21.318000000000001</v>
      </c>
      <c r="G76" s="62">
        <v>0.67899999999999849</v>
      </c>
      <c r="H76" s="45" t="s">
        <v>381</v>
      </c>
      <c r="I76" s="28">
        <v>18390</v>
      </c>
      <c r="J76" s="29">
        <v>21383</v>
      </c>
      <c r="K76" s="40">
        <v>2015</v>
      </c>
      <c r="L76" s="23"/>
      <c r="M76" s="23"/>
    </row>
    <row r="77" spans="1:13" s="6" customFormat="1" ht="12" customHeight="1" x14ac:dyDescent="0.2">
      <c r="A77" s="8" t="s">
        <v>14</v>
      </c>
      <c r="B77" s="8" t="s">
        <v>78</v>
      </c>
      <c r="C77" s="8" t="s">
        <v>121</v>
      </c>
      <c r="D77" s="8" t="s">
        <v>427</v>
      </c>
      <c r="E77" s="64">
        <v>21.317999999999998</v>
      </c>
      <c r="F77" s="64">
        <v>21.965999999999998</v>
      </c>
      <c r="G77" s="62">
        <v>0.64799999999999969</v>
      </c>
      <c r="H77" s="45" t="s">
        <v>381</v>
      </c>
      <c r="I77" s="31">
        <v>10000</v>
      </c>
      <c r="J77" s="30">
        <v>11500</v>
      </c>
      <c r="K77" s="40">
        <v>2015</v>
      </c>
      <c r="L77" s="23"/>
      <c r="M77" s="23"/>
    </row>
    <row r="78" spans="1:13" s="6" customFormat="1" ht="12" customHeight="1" x14ac:dyDescent="0.2">
      <c r="A78" s="8" t="s">
        <v>14</v>
      </c>
      <c r="B78" s="8" t="s">
        <v>78</v>
      </c>
      <c r="C78" s="8" t="s">
        <v>101</v>
      </c>
      <c r="D78" s="8" t="s">
        <v>75</v>
      </c>
      <c r="E78" s="62">
        <v>21.965999999999998</v>
      </c>
      <c r="F78" s="62">
        <v>25.51</v>
      </c>
      <c r="G78" s="62">
        <v>3.544000000000004</v>
      </c>
      <c r="H78" s="45" t="s">
        <v>382</v>
      </c>
      <c r="I78" s="28">
        <v>10360</v>
      </c>
      <c r="J78" s="29">
        <v>11761</v>
      </c>
      <c r="K78" s="40">
        <v>2015</v>
      </c>
      <c r="L78" s="23"/>
      <c r="M78" s="23"/>
    </row>
    <row r="79" spans="1:13" s="6" customFormat="1" ht="12" customHeight="1" x14ac:dyDescent="0.2">
      <c r="A79" s="8" t="s">
        <v>14</v>
      </c>
      <c r="B79" s="8" t="s">
        <v>78</v>
      </c>
      <c r="C79" s="8" t="s">
        <v>75</v>
      </c>
      <c r="D79" s="8" t="s">
        <v>376</v>
      </c>
      <c r="E79" s="62">
        <v>25.51</v>
      </c>
      <c r="F79" s="62">
        <v>25.8</v>
      </c>
      <c r="G79" s="62">
        <v>0.28999999999999998</v>
      </c>
      <c r="H79" s="45" t="s">
        <v>381</v>
      </c>
      <c r="I79" s="31">
        <v>18800</v>
      </c>
      <c r="J79" s="30">
        <v>20500</v>
      </c>
      <c r="K79" s="40">
        <v>2015</v>
      </c>
      <c r="L79" s="23"/>
      <c r="M79" s="23"/>
    </row>
    <row r="80" spans="1:13" s="6" customFormat="1" ht="12" customHeight="1" x14ac:dyDescent="0.2">
      <c r="A80" s="8" t="s">
        <v>14</v>
      </c>
      <c r="B80" s="8" t="s">
        <v>122</v>
      </c>
      <c r="C80" s="8" t="s">
        <v>376</v>
      </c>
      <c r="D80" s="8" t="s">
        <v>123</v>
      </c>
      <c r="E80" s="62">
        <v>25.8</v>
      </c>
      <c r="F80" s="62">
        <v>27.82</v>
      </c>
      <c r="G80" s="62">
        <v>2.0199999999999996</v>
      </c>
      <c r="H80" s="45" t="s">
        <v>382</v>
      </c>
      <c r="I80" s="28">
        <v>15073</v>
      </c>
      <c r="J80" s="29">
        <v>16324</v>
      </c>
      <c r="K80" s="40">
        <v>2015</v>
      </c>
      <c r="L80" s="23"/>
      <c r="M80" s="23"/>
    </row>
    <row r="81" spans="1:13" s="6" customFormat="1" ht="12" customHeight="1" x14ac:dyDescent="0.2">
      <c r="A81" s="8" t="s">
        <v>15</v>
      </c>
      <c r="B81" s="8" t="s">
        <v>338</v>
      </c>
      <c r="C81" s="8" t="s">
        <v>124</v>
      </c>
      <c r="D81" s="8" t="s">
        <v>339</v>
      </c>
      <c r="E81" s="62">
        <v>20.5</v>
      </c>
      <c r="F81" s="62">
        <v>21.11</v>
      </c>
      <c r="G81" s="62">
        <v>0.60999999999999943</v>
      </c>
      <c r="H81" s="45" t="s">
        <v>382</v>
      </c>
      <c r="I81" s="50">
        <v>11630</v>
      </c>
      <c r="J81" s="47">
        <v>12430</v>
      </c>
      <c r="K81" s="40">
        <v>2015</v>
      </c>
      <c r="L81" s="23"/>
      <c r="M81" s="23"/>
    </row>
    <row r="82" spans="1:13" s="6" customFormat="1" ht="12" customHeight="1" x14ac:dyDescent="0.2">
      <c r="A82" s="8" t="s">
        <v>15</v>
      </c>
      <c r="B82" s="8" t="s">
        <v>340</v>
      </c>
      <c r="C82" s="8" t="s">
        <v>339</v>
      </c>
      <c r="D82" s="8" t="s">
        <v>341</v>
      </c>
      <c r="E82" s="62">
        <v>21.11</v>
      </c>
      <c r="F82" s="62">
        <v>23.33</v>
      </c>
      <c r="G82" s="62">
        <v>2.2199999999999989</v>
      </c>
      <c r="H82" s="45" t="s">
        <v>382</v>
      </c>
      <c r="I82" s="28">
        <v>6957</v>
      </c>
      <c r="J82" s="29">
        <v>7828</v>
      </c>
      <c r="K82" s="40">
        <v>2015</v>
      </c>
      <c r="L82" s="23"/>
      <c r="M82" s="23"/>
    </row>
    <row r="83" spans="1:13" s="6" customFormat="1" ht="12" customHeight="1" x14ac:dyDescent="0.2">
      <c r="A83" s="8" t="s">
        <v>15</v>
      </c>
      <c r="B83" s="8" t="s">
        <v>94</v>
      </c>
      <c r="C83" s="8" t="s">
        <v>341</v>
      </c>
      <c r="D83" s="8" t="s">
        <v>302</v>
      </c>
      <c r="E83" s="62">
        <v>23.33</v>
      </c>
      <c r="F83" s="62">
        <v>25.31</v>
      </c>
      <c r="G83" s="62">
        <v>1.9800000000000004</v>
      </c>
      <c r="H83" s="45" t="s">
        <v>382</v>
      </c>
      <c r="I83" s="28">
        <v>5429</v>
      </c>
      <c r="J83" s="29">
        <v>6223</v>
      </c>
      <c r="K83" s="40">
        <v>2015</v>
      </c>
      <c r="L83" s="23"/>
      <c r="M83" s="23"/>
    </row>
    <row r="84" spans="1:13" s="6" customFormat="1" ht="12" customHeight="1" x14ac:dyDescent="0.2">
      <c r="A84" s="8" t="s">
        <v>15</v>
      </c>
      <c r="B84" s="8" t="s">
        <v>94</v>
      </c>
      <c r="C84" s="8" t="str">
        <f>D83</f>
        <v>IJweg</v>
      </c>
      <c r="D84" s="8" t="s">
        <v>125</v>
      </c>
      <c r="E84" s="62">
        <v>25.31</v>
      </c>
      <c r="F84" s="62">
        <v>27.35</v>
      </c>
      <c r="G84" s="62">
        <v>2.04</v>
      </c>
      <c r="H84" s="45" t="s">
        <v>382</v>
      </c>
      <c r="I84" s="28">
        <v>5865</v>
      </c>
      <c r="J84" s="29">
        <v>6622</v>
      </c>
      <c r="K84" s="40">
        <v>2015</v>
      </c>
      <c r="L84" s="23"/>
      <c r="M84" s="23"/>
    </row>
    <row r="85" spans="1:13" s="6" customFormat="1" ht="12" customHeight="1" x14ac:dyDescent="0.2">
      <c r="A85" s="8" t="s">
        <v>15</v>
      </c>
      <c r="B85" s="8" t="s">
        <v>94</v>
      </c>
      <c r="C85" s="8" t="s">
        <v>125</v>
      </c>
      <c r="D85" s="8" t="s">
        <v>359</v>
      </c>
      <c r="E85" s="62">
        <v>27.35</v>
      </c>
      <c r="F85" s="62">
        <v>28.33</v>
      </c>
      <c r="G85" s="62">
        <v>0.97999999999999687</v>
      </c>
      <c r="H85" s="45" t="s">
        <v>382</v>
      </c>
      <c r="I85" s="31">
        <v>10500</v>
      </c>
      <c r="J85" s="30">
        <v>11500</v>
      </c>
      <c r="K85" s="40">
        <v>2013</v>
      </c>
      <c r="L85" s="23"/>
      <c r="M85" s="23"/>
    </row>
    <row r="86" spans="1:13" s="6" customFormat="1" ht="12" customHeight="1" x14ac:dyDescent="0.2">
      <c r="A86" s="8" t="s">
        <v>15</v>
      </c>
      <c r="B86" s="8" t="s">
        <v>94</v>
      </c>
      <c r="C86" s="8" t="s">
        <v>359</v>
      </c>
      <c r="D86" s="8" t="s">
        <v>126</v>
      </c>
      <c r="E86" s="62">
        <v>28.33</v>
      </c>
      <c r="F86" s="62">
        <v>29.8</v>
      </c>
      <c r="G86" s="62">
        <v>1.4700000000000024</v>
      </c>
      <c r="H86" s="45" t="s">
        <v>382</v>
      </c>
      <c r="I86" s="31">
        <v>9800</v>
      </c>
      <c r="J86" s="30">
        <v>10900</v>
      </c>
      <c r="K86" s="40">
        <v>2015</v>
      </c>
      <c r="L86" s="23"/>
      <c r="M86" s="23"/>
    </row>
    <row r="87" spans="1:13" s="6" customFormat="1" ht="12" customHeight="1" x14ac:dyDescent="0.2">
      <c r="A87" s="8" t="s">
        <v>15</v>
      </c>
      <c r="B87" s="8" t="s">
        <v>94</v>
      </c>
      <c r="C87" s="8" t="s">
        <v>126</v>
      </c>
      <c r="D87" s="8" t="s">
        <v>353</v>
      </c>
      <c r="E87" s="62">
        <v>29.8</v>
      </c>
      <c r="F87" s="62">
        <v>31.52</v>
      </c>
      <c r="G87" s="62">
        <v>1.72</v>
      </c>
      <c r="H87" s="45" t="s">
        <v>382</v>
      </c>
      <c r="I87" s="28">
        <v>11574</v>
      </c>
      <c r="J87" s="29">
        <v>13198</v>
      </c>
      <c r="K87" s="40">
        <v>2015</v>
      </c>
      <c r="L87" s="23"/>
      <c r="M87" s="23"/>
    </row>
    <row r="88" spans="1:13" s="6" customFormat="1" ht="12" customHeight="1" x14ac:dyDescent="0.2">
      <c r="A88" s="8" t="s">
        <v>15</v>
      </c>
      <c r="B88" s="8" t="s">
        <v>94</v>
      </c>
      <c r="C88" s="8" t="s">
        <v>353</v>
      </c>
      <c r="D88" s="8" t="s">
        <v>127</v>
      </c>
      <c r="E88" s="62">
        <v>31.52</v>
      </c>
      <c r="F88" s="62">
        <v>32.549999999999997</v>
      </c>
      <c r="G88" s="62">
        <v>1.03</v>
      </c>
      <c r="H88" s="45" t="s">
        <v>382</v>
      </c>
      <c r="I88" s="69">
        <v>13200</v>
      </c>
      <c r="J88" s="70">
        <v>14600</v>
      </c>
      <c r="K88" s="40">
        <v>2014</v>
      </c>
      <c r="L88" s="23"/>
      <c r="M88" s="23"/>
    </row>
    <row r="89" spans="1:13" s="6" customFormat="1" ht="12" customHeight="1" x14ac:dyDescent="0.2">
      <c r="A89" s="8" t="s">
        <v>15</v>
      </c>
      <c r="B89" s="8" t="s">
        <v>94</v>
      </c>
      <c r="C89" s="8" t="s">
        <v>127</v>
      </c>
      <c r="D89" s="8" t="s">
        <v>123</v>
      </c>
      <c r="E89" s="62">
        <v>32.549999999999997</v>
      </c>
      <c r="F89" s="62">
        <v>33.119999999999997</v>
      </c>
      <c r="G89" s="62">
        <v>0.56999999999999995</v>
      </c>
      <c r="H89" s="45" t="s">
        <v>381</v>
      </c>
      <c r="I89" s="31">
        <v>22000</v>
      </c>
      <c r="J89" s="30">
        <v>25400</v>
      </c>
      <c r="K89" s="40">
        <v>2014</v>
      </c>
      <c r="L89" s="23"/>
      <c r="M89" s="23"/>
    </row>
    <row r="90" spans="1:13" s="6" customFormat="1" ht="12" customHeight="1" x14ac:dyDescent="0.2">
      <c r="A90" s="8" t="s">
        <v>15</v>
      </c>
      <c r="B90" s="8" t="s">
        <v>123</v>
      </c>
      <c r="C90" s="8" t="s">
        <v>94</v>
      </c>
      <c r="D90" s="23" t="s">
        <v>394</v>
      </c>
      <c r="E90" s="62">
        <v>40</v>
      </c>
      <c r="F90" s="62">
        <v>40.76</v>
      </c>
      <c r="G90" s="62">
        <v>0.75999999999999801</v>
      </c>
      <c r="H90" s="45" t="s">
        <v>381</v>
      </c>
      <c r="I90" s="31">
        <v>35000</v>
      </c>
      <c r="J90" s="30">
        <v>40400</v>
      </c>
      <c r="K90" s="40">
        <v>2015</v>
      </c>
      <c r="L90" s="23"/>
      <c r="M90" s="23"/>
    </row>
    <row r="91" spans="1:13" s="6" customFormat="1" ht="12" customHeight="1" x14ac:dyDescent="0.2">
      <c r="A91" s="8" t="s">
        <v>15</v>
      </c>
      <c r="B91" s="8" t="s">
        <v>76</v>
      </c>
      <c r="C91" s="23" t="s">
        <v>394</v>
      </c>
      <c r="D91" s="23" t="s">
        <v>399</v>
      </c>
      <c r="E91" s="62">
        <v>40.76</v>
      </c>
      <c r="F91" s="62">
        <v>43.72</v>
      </c>
      <c r="G91" s="62">
        <v>2.9600000000000009</v>
      </c>
      <c r="H91" s="45" t="s">
        <v>381</v>
      </c>
      <c r="I91" s="28">
        <v>18601</v>
      </c>
      <c r="J91" s="29">
        <v>23233</v>
      </c>
      <c r="K91" s="40">
        <v>2015</v>
      </c>
      <c r="L91" s="23"/>
      <c r="M91" s="23"/>
    </row>
    <row r="92" spans="1:13" s="6" customFormat="1" ht="12" customHeight="1" x14ac:dyDescent="0.2">
      <c r="A92" s="8" t="s">
        <v>15</v>
      </c>
      <c r="B92" s="8" t="s">
        <v>76</v>
      </c>
      <c r="C92" s="23" t="s">
        <v>399</v>
      </c>
      <c r="D92" s="23" t="s">
        <v>395</v>
      </c>
      <c r="E92" s="62">
        <v>43.72</v>
      </c>
      <c r="F92" s="62">
        <v>44.57</v>
      </c>
      <c r="G92" s="62">
        <v>0.85000000000000142</v>
      </c>
      <c r="H92" s="45" t="s">
        <v>381</v>
      </c>
      <c r="I92" s="69">
        <v>17700</v>
      </c>
      <c r="J92" s="70">
        <v>22300</v>
      </c>
      <c r="K92" s="40">
        <v>2015</v>
      </c>
      <c r="L92" s="23"/>
      <c r="M92" s="23"/>
    </row>
    <row r="93" spans="1:13" s="6" customFormat="1" ht="12" customHeight="1" x14ac:dyDescent="0.2">
      <c r="A93" s="8" t="s">
        <v>16</v>
      </c>
      <c r="B93" s="8" t="s">
        <v>129</v>
      </c>
      <c r="C93" s="8" t="s">
        <v>130</v>
      </c>
      <c r="D93" s="8" t="s">
        <v>132</v>
      </c>
      <c r="E93" s="62">
        <v>3.4000000000000002E-2</v>
      </c>
      <c r="F93" s="62">
        <v>7.18</v>
      </c>
      <c r="G93" s="62">
        <v>7.1459999999999999</v>
      </c>
      <c r="H93" s="45" t="s">
        <v>382</v>
      </c>
      <c r="I93" s="28">
        <v>17900</v>
      </c>
      <c r="J93" s="29">
        <v>18992</v>
      </c>
      <c r="K93" s="40">
        <v>2015</v>
      </c>
      <c r="L93" s="23"/>
      <c r="M93" s="23"/>
    </row>
    <row r="94" spans="1:13" s="6" customFormat="1" ht="12" customHeight="1" x14ac:dyDescent="0.2">
      <c r="A94" s="8" t="s">
        <v>16</v>
      </c>
      <c r="B94" s="8" t="s">
        <v>129</v>
      </c>
      <c r="C94" s="8" t="s">
        <v>132</v>
      </c>
      <c r="D94" s="8" t="s">
        <v>133</v>
      </c>
      <c r="E94" s="62">
        <v>7.18</v>
      </c>
      <c r="F94" s="62">
        <v>8.1</v>
      </c>
      <c r="G94" s="62">
        <v>0.92</v>
      </c>
      <c r="H94" s="45" t="s">
        <v>382</v>
      </c>
      <c r="I94" s="31">
        <v>10700</v>
      </c>
      <c r="J94" s="30">
        <v>11100</v>
      </c>
      <c r="K94" s="40">
        <v>2015</v>
      </c>
      <c r="L94" s="23"/>
      <c r="M94" s="23"/>
    </row>
    <row r="95" spans="1:13" s="6" customFormat="1" ht="12" customHeight="1" x14ac:dyDescent="0.2">
      <c r="A95" s="8" t="s">
        <v>17</v>
      </c>
      <c r="B95" s="8" t="s">
        <v>79</v>
      </c>
      <c r="C95" s="8" t="s">
        <v>134</v>
      </c>
      <c r="D95" s="8" t="s">
        <v>135</v>
      </c>
      <c r="E95" s="62">
        <v>2.4820000000000002</v>
      </c>
      <c r="F95" s="62">
        <v>5.29</v>
      </c>
      <c r="G95" s="62">
        <v>2.8079999999999998</v>
      </c>
      <c r="H95" s="45" t="s">
        <v>382</v>
      </c>
      <c r="I95" s="28">
        <v>16668</v>
      </c>
      <c r="J95" s="29">
        <v>18848</v>
      </c>
      <c r="K95" s="40">
        <v>2015</v>
      </c>
      <c r="L95" s="23"/>
      <c r="M95" s="23"/>
    </row>
    <row r="96" spans="1:13" s="6" customFormat="1" ht="12" customHeight="1" x14ac:dyDescent="0.2">
      <c r="A96" s="8" t="s">
        <v>17</v>
      </c>
      <c r="B96" s="8" t="s">
        <v>136</v>
      </c>
      <c r="C96" s="8" t="s">
        <v>135</v>
      </c>
      <c r="D96" s="8" t="s">
        <v>491</v>
      </c>
      <c r="E96" s="62">
        <v>5.29</v>
      </c>
      <c r="F96" s="62">
        <v>6.03</v>
      </c>
      <c r="G96" s="62">
        <v>0.74</v>
      </c>
      <c r="H96" s="45" t="s">
        <v>382</v>
      </c>
      <c r="I96" s="28">
        <v>13639</v>
      </c>
      <c r="J96" s="29">
        <v>15155</v>
      </c>
      <c r="K96" s="40">
        <v>2015</v>
      </c>
      <c r="L96" s="23"/>
      <c r="M96" s="23"/>
    </row>
    <row r="97" spans="1:13" s="6" customFormat="1" ht="12" customHeight="1" x14ac:dyDescent="0.2">
      <c r="A97" s="8" t="s">
        <v>17</v>
      </c>
      <c r="B97" s="8" t="s">
        <v>136</v>
      </c>
      <c r="C97" s="8" t="s">
        <v>491</v>
      </c>
      <c r="D97" s="8" t="s">
        <v>137</v>
      </c>
      <c r="E97" s="62">
        <v>6.03</v>
      </c>
      <c r="F97" s="62">
        <v>9.08</v>
      </c>
      <c r="G97" s="62">
        <v>3.05</v>
      </c>
      <c r="H97" s="45" t="s">
        <v>382</v>
      </c>
      <c r="I97" s="28">
        <v>10757</v>
      </c>
      <c r="J97" s="29">
        <v>12085</v>
      </c>
      <c r="K97" s="40">
        <v>2015</v>
      </c>
      <c r="L97" s="23"/>
      <c r="M97" s="23"/>
    </row>
    <row r="98" spans="1:13" s="6" customFormat="1" ht="12" customHeight="1" x14ac:dyDescent="0.2">
      <c r="A98" s="8" t="s">
        <v>17</v>
      </c>
      <c r="B98" s="8" t="s">
        <v>136</v>
      </c>
      <c r="C98" s="8" t="s">
        <v>137</v>
      </c>
      <c r="D98" s="8" t="s">
        <v>138</v>
      </c>
      <c r="E98" s="62">
        <v>9.08</v>
      </c>
      <c r="F98" s="62">
        <v>12.18</v>
      </c>
      <c r="G98" s="62">
        <v>3.1</v>
      </c>
      <c r="H98" s="45" t="s">
        <v>382</v>
      </c>
      <c r="I98" s="28">
        <v>9416</v>
      </c>
      <c r="J98" s="29">
        <v>10552</v>
      </c>
      <c r="K98" s="40">
        <v>2015</v>
      </c>
      <c r="L98" s="23"/>
      <c r="M98" s="23"/>
    </row>
    <row r="99" spans="1:13" s="6" customFormat="1" ht="12" customHeight="1" x14ac:dyDescent="0.2">
      <c r="A99" s="8" t="s">
        <v>17</v>
      </c>
      <c r="B99" s="8" t="s">
        <v>139</v>
      </c>
      <c r="C99" s="8" t="s">
        <v>138</v>
      </c>
      <c r="D99" s="8" t="s">
        <v>140</v>
      </c>
      <c r="E99" s="62">
        <v>12.18</v>
      </c>
      <c r="F99" s="62">
        <v>14.56</v>
      </c>
      <c r="G99" s="62">
        <v>2.38</v>
      </c>
      <c r="H99" s="45" t="s">
        <v>382</v>
      </c>
      <c r="I99" s="28">
        <v>9982</v>
      </c>
      <c r="J99" s="29">
        <v>11225</v>
      </c>
      <c r="K99" s="40">
        <v>2015</v>
      </c>
      <c r="L99" s="23"/>
      <c r="M99" s="23"/>
    </row>
    <row r="100" spans="1:13" s="6" customFormat="1" ht="12" customHeight="1" x14ac:dyDescent="0.2">
      <c r="A100" s="8" t="s">
        <v>17</v>
      </c>
      <c r="B100" s="8" t="s">
        <v>141</v>
      </c>
      <c r="C100" s="8" t="s">
        <v>140</v>
      </c>
      <c r="D100" s="8" t="s">
        <v>363</v>
      </c>
      <c r="E100" s="62">
        <v>14.56</v>
      </c>
      <c r="F100" s="62">
        <v>17.023</v>
      </c>
      <c r="G100" s="62">
        <v>2.4629999999999992</v>
      </c>
      <c r="H100" s="45" t="s">
        <v>382</v>
      </c>
      <c r="I100" s="28">
        <v>14077</v>
      </c>
      <c r="J100" s="29">
        <v>15627</v>
      </c>
      <c r="K100" s="40">
        <v>2015</v>
      </c>
      <c r="L100" s="23"/>
      <c r="M100" s="23"/>
    </row>
    <row r="101" spans="1:13" s="6" customFormat="1" ht="12" customHeight="1" x14ac:dyDescent="0.2">
      <c r="A101" s="8" t="s">
        <v>17</v>
      </c>
      <c r="B101" s="8" t="s">
        <v>142</v>
      </c>
      <c r="C101" s="8" t="s">
        <v>141</v>
      </c>
      <c r="D101" s="8" t="s">
        <v>143</v>
      </c>
      <c r="E101" s="62">
        <v>21.8</v>
      </c>
      <c r="F101" s="62">
        <v>22.003</v>
      </c>
      <c r="G101" s="62">
        <v>0.20300000000000001</v>
      </c>
      <c r="H101" s="45" t="s">
        <v>381</v>
      </c>
      <c r="I101" s="28">
        <v>18436</v>
      </c>
      <c r="J101" s="29">
        <v>20308</v>
      </c>
      <c r="K101" s="40">
        <v>2015</v>
      </c>
      <c r="L101" s="23"/>
      <c r="M101" s="23"/>
    </row>
    <row r="102" spans="1:13" s="6" customFormat="1" ht="12" customHeight="1" x14ac:dyDescent="0.2">
      <c r="A102" s="8" t="s">
        <v>18</v>
      </c>
      <c r="B102" s="65" t="s">
        <v>145</v>
      </c>
      <c r="C102" s="65" t="s">
        <v>428</v>
      </c>
      <c r="D102" s="65" t="s">
        <v>429</v>
      </c>
      <c r="E102" s="62">
        <v>13.664</v>
      </c>
      <c r="F102" s="62">
        <v>13.8</v>
      </c>
      <c r="G102" s="62">
        <v>0.13600000000000101</v>
      </c>
      <c r="H102" s="45" t="s">
        <v>382</v>
      </c>
      <c r="I102" s="31">
        <v>3850</v>
      </c>
      <c r="J102" s="30">
        <v>4300</v>
      </c>
      <c r="K102" s="40">
        <v>2014</v>
      </c>
      <c r="L102" s="23"/>
      <c r="M102" s="23"/>
    </row>
    <row r="103" spans="1:13" s="6" customFormat="1" ht="12" customHeight="1" x14ac:dyDescent="0.2">
      <c r="A103" s="8" t="s">
        <v>18</v>
      </c>
      <c r="B103" s="65" t="s">
        <v>145</v>
      </c>
      <c r="C103" s="65" t="s">
        <v>429</v>
      </c>
      <c r="D103" s="65" t="s">
        <v>430</v>
      </c>
      <c r="E103" s="62">
        <v>13.8</v>
      </c>
      <c r="F103" s="62">
        <v>13.9</v>
      </c>
      <c r="G103" s="62">
        <v>9.9999999999999645E-2</v>
      </c>
      <c r="H103" s="45" t="s">
        <v>382</v>
      </c>
      <c r="I103" s="69">
        <v>3850</v>
      </c>
      <c r="J103" s="70">
        <v>4300</v>
      </c>
      <c r="K103" s="40">
        <v>2014</v>
      </c>
      <c r="L103" s="23"/>
      <c r="M103" s="23"/>
    </row>
    <row r="104" spans="1:13" s="6" customFormat="1" ht="12" customHeight="1" x14ac:dyDescent="0.2">
      <c r="A104" s="8" t="s">
        <v>18</v>
      </c>
      <c r="B104" s="8" t="s">
        <v>144</v>
      </c>
      <c r="C104" s="65" t="s">
        <v>431</v>
      </c>
      <c r="D104" s="8" t="s">
        <v>146</v>
      </c>
      <c r="E104" s="62">
        <v>13.9</v>
      </c>
      <c r="F104" s="62">
        <v>16.68</v>
      </c>
      <c r="G104" s="62">
        <v>2.7799999999999994</v>
      </c>
      <c r="H104" s="45" t="s">
        <v>382</v>
      </c>
      <c r="I104" s="31">
        <v>3850</v>
      </c>
      <c r="J104" s="30">
        <v>4300</v>
      </c>
      <c r="K104" s="40">
        <v>2014</v>
      </c>
      <c r="L104" s="23"/>
      <c r="M104" s="23"/>
    </row>
    <row r="105" spans="1:13" s="6" customFormat="1" ht="12" customHeight="1" x14ac:dyDescent="0.2">
      <c r="A105" s="8" t="s">
        <v>18</v>
      </c>
      <c r="B105" s="8" t="s">
        <v>147</v>
      </c>
      <c r="C105" s="8" t="s">
        <v>146</v>
      </c>
      <c r="D105" s="8" t="s">
        <v>432</v>
      </c>
      <c r="E105" s="62">
        <v>16.68</v>
      </c>
      <c r="F105" s="62">
        <v>22.38</v>
      </c>
      <c r="G105" s="62">
        <v>5.6999999999999993</v>
      </c>
      <c r="H105" s="45" t="s">
        <v>382</v>
      </c>
      <c r="I105" s="31">
        <v>7300</v>
      </c>
      <c r="J105" s="30">
        <v>8000</v>
      </c>
      <c r="K105" s="40">
        <v>2014</v>
      </c>
      <c r="L105" s="23"/>
      <c r="M105" s="23"/>
    </row>
    <row r="106" spans="1:13" s="6" customFormat="1" ht="12" customHeight="1" x14ac:dyDescent="0.2">
      <c r="A106" s="8" t="s">
        <v>18</v>
      </c>
      <c r="B106" s="8" t="s">
        <v>147</v>
      </c>
      <c r="C106" s="8" t="s">
        <v>432</v>
      </c>
      <c r="D106" s="8" t="s">
        <v>433</v>
      </c>
      <c r="E106" s="62">
        <v>22.38</v>
      </c>
      <c r="F106" s="62">
        <v>22.68</v>
      </c>
      <c r="G106" s="62">
        <v>0.30000000000000071</v>
      </c>
      <c r="H106" s="45" t="s">
        <v>382</v>
      </c>
      <c r="I106" s="69">
        <v>7300</v>
      </c>
      <c r="J106" s="70">
        <v>8000</v>
      </c>
      <c r="K106" s="40">
        <v>2014</v>
      </c>
      <c r="L106" s="23"/>
      <c r="M106" s="23"/>
    </row>
    <row r="107" spans="1:13" s="6" customFormat="1" ht="12" customHeight="1" x14ac:dyDescent="0.2">
      <c r="A107" s="8" t="s">
        <v>18</v>
      </c>
      <c r="B107" s="8" t="s">
        <v>149</v>
      </c>
      <c r="C107" s="8" t="s">
        <v>433</v>
      </c>
      <c r="D107" s="8" t="s">
        <v>342</v>
      </c>
      <c r="E107" s="62">
        <v>22.68</v>
      </c>
      <c r="F107" s="62">
        <v>23.01</v>
      </c>
      <c r="G107" s="62">
        <v>0.33000000000000185</v>
      </c>
      <c r="H107" s="45" t="s">
        <v>382</v>
      </c>
      <c r="I107" s="31">
        <v>12500</v>
      </c>
      <c r="J107" s="30">
        <v>14000</v>
      </c>
      <c r="K107" s="40">
        <v>2014</v>
      </c>
      <c r="L107" s="23"/>
      <c r="M107" s="23"/>
    </row>
    <row r="108" spans="1:13" s="6" customFormat="1" ht="12" customHeight="1" x14ac:dyDescent="0.2">
      <c r="A108" s="8" t="s">
        <v>18</v>
      </c>
      <c r="B108" s="8" t="s">
        <v>149</v>
      </c>
      <c r="C108" s="8" t="s">
        <v>342</v>
      </c>
      <c r="D108" s="8" t="s">
        <v>150</v>
      </c>
      <c r="E108" s="62">
        <v>23.01</v>
      </c>
      <c r="F108" s="62">
        <v>26.814</v>
      </c>
      <c r="G108" s="62">
        <v>3.8039999999999985</v>
      </c>
      <c r="H108" s="45" t="s">
        <v>382</v>
      </c>
      <c r="I108" s="31">
        <v>11000</v>
      </c>
      <c r="J108" s="30">
        <v>11900</v>
      </c>
      <c r="K108" s="40">
        <v>2015</v>
      </c>
      <c r="L108" s="23"/>
      <c r="M108" s="23"/>
    </row>
    <row r="109" spans="1:13" s="6" customFormat="1" ht="12" customHeight="1" x14ac:dyDescent="0.2">
      <c r="A109" s="8" t="s">
        <v>19</v>
      </c>
      <c r="B109" s="8" t="s">
        <v>151</v>
      </c>
      <c r="C109" s="8" t="s">
        <v>152</v>
      </c>
      <c r="D109" s="8" t="s">
        <v>153</v>
      </c>
      <c r="E109" s="62">
        <v>1.397</v>
      </c>
      <c r="F109" s="62">
        <v>6.98</v>
      </c>
      <c r="G109" s="62">
        <v>5.3029999999999999</v>
      </c>
      <c r="H109" s="45" t="s">
        <v>382</v>
      </c>
      <c r="I109" s="31">
        <v>2700</v>
      </c>
      <c r="J109" s="30">
        <v>2900</v>
      </c>
      <c r="K109" s="40">
        <v>2014</v>
      </c>
      <c r="L109" s="23"/>
      <c r="M109" s="23"/>
    </row>
    <row r="110" spans="1:13" s="6" customFormat="1" ht="12" customHeight="1" x14ac:dyDescent="0.2">
      <c r="A110" s="8" t="s">
        <v>19</v>
      </c>
      <c r="B110" s="8" t="s">
        <v>153</v>
      </c>
      <c r="C110" s="8" t="s">
        <v>151</v>
      </c>
      <c r="D110" s="8" t="s">
        <v>154</v>
      </c>
      <c r="E110" s="62">
        <v>6.98</v>
      </c>
      <c r="F110" s="62">
        <v>10.055999999999999</v>
      </c>
      <c r="G110" s="62">
        <v>3.0759999999999987</v>
      </c>
      <c r="H110" s="45" t="s">
        <v>382</v>
      </c>
      <c r="I110" s="31">
        <v>5500</v>
      </c>
      <c r="J110" s="30">
        <v>6200</v>
      </c>
      <c r="K110" s="40">
        <v>2014</v>
      </c>
      <c r="L110" s="23"/>
      <c r="M110" s="23"/>
    </row>
    <row r="111" spans="1:13" s="6" customFormat="1" ht="12" customHeight="1" x14ac:dyDescent="0.2">
      <c r="A111" s="8" t="s">
        <v>19</v>
      </c>
      <c r="B111" s="8" t="s">
        <v>155</v>
      </c>
      <c r="C111" s="8" t="s">
        <v>154</v>
      </c>
      <c r="D111" s="8" t="s">
        <v>432</v>
      </c>
      <c r="E111" s="62">
        <v>10.055999999999999</v>
      </c>
      <c r="F111" s="62">
        <v>10.33</v>
      </c>
      <c r="G111" s="62">
        <v>0.27400000000000091</v>
      </c>
      <c r="H111" s="45" t="s">
        <v>382</v>
      </c>
      <c r="I111" s="31">
        <v>8550</v>
      </c>
      <c r="J111" s="30">
        <v>9700</v>
      </c>
      <c r="K111" s="40">
        <v>2014</v>
      </c>
      <c r="L111" s="23"/>
      <c r="M111" s="23"/>
    </row>
    <row r="112" spans="1:13" s="6" customFormat="1" ht="12" customHeight="1" x14ac:dyDescent="0.2">
      <c r="A112" s="8" t="s">
        <v>19</v>
      </c>
      <c r="B112" s="8" t="s">
        <v>155</v>
      </c>
      <c r="C112" s="8" t="s">
        <v>432</v>
      </c>
      <c r="D112" s="8" t="s">
        <v>433</v>
      </c>
      <c r="E112" s="62">
        <v>10.33</v>
      </c>
      <c r="F112" s="62">
        <v>10.6</v>
      </c>
      <c r="G112" s="62">
        <v>0.26999999999999957</v>
      </c>
      <c r="H112" s="45" t="s">
        <v>382</v>
      </c>
      <c r="I112" s="69">
        <v>8550</v>
      </c>
      <c r="J112" s="70">
        <v>9700</v>
      </c>
      <c r="K112" s="40">
        <v>2014</v>
      </c>
      <c r="L112" s="23"/>
      <c r="M112" s="23"/>
    </row>
    <row r="113" spans="1:13" s="6" customFormat="1" ht="12" customHeight="1" x14ac:dyDescent="0.2">
      <c r="A113" s="8" t="s">
        <v>19</v>
      </c>
      <c r="B113" s="8" t="s">
        <v>156</v>
      </c>
      <c r="C113" s="8" t="s">
        <v>433</v>
      </c>
      <c r="D113" s="8" t="s">
        <v>434</v>
      </c>
      <c r="E113" s="62">
        <v>10.6</v>
      </c>
      <c r="F113" s="62">
        <v>18.05</v>
      </c>
      <c r="G113" s="62">
        <v>7.4500000000000011</v>
      </c>
      <c r="H113" s="45" t="s">
        <v>382</v>
      </c>
      <c r="I113" s="69">
        <v>1850</v>
      </c>
      <c r="J113" s="70">
        <v>1950</v>
      </c>
      <c r="K113" s="40">
        <v>2014</v>
      </c>
      <c r="L113" s="23"/>
      <c r="M113" s="23"/>
    </row>
    <row r="114" spans="1:13" s="6" customFormat="1" ht="12" customHeight="1" x14ac:dyDescent="0.2">
      <c r="A114" s="8" t="s">
        <v>19</v>
      </c>
      <c r="B114" s="8" t="s">
        <v>156</v>
      </c>
      <c r="C114" s="13" t="s">
        <v>434</v>
      </c>
      <c r="D114" s="8" t="s">
        <v>157</v>
      </c>
      <c r="E114" s="62">
        <v>18.05</v>
      </c>
      <c r="F114" s="62">
        <v>20.956</v>
      </c>
      <c r="G114" s="62">
        <v>2.9059999999999988</v>
      </c>
      <c r="H114" s="45" t="s">
        <v>382</v>
      </c>
      <c r="I114" s="31">
        <v>1850</v>
      </c>
      <c r="J114" s="30">
        <v>1950</v>
      </c>
      <c r="K114" s="40">
        <v>2014</v>
      </c>
      <c r="L114" s="23"/>
      <c r="M114" s="23"/>
    </row>
    <row r="115" spans="1:13" s="6" customFormat="1" ht="12" customHeight="1" x14ac:dyDescent="0.2">
      <c r="A115" s="8" t="s">
        <v>19</v>
      </c>
      <c r="B115" s="8" t="s">
        <v>158</v>
      </c>
      <c r="C115" s="8" t="s">
        <v>159</v>
      </c>
      <c r="D115" s="8" t="s">
        <v>160</v>
      </c>
      <c r="E115" s="62">
        <v>22.324999999999999</v>
      </c>
      <c r="F115" s="62">
        <v>23.36</v>
      </c>
      <c r="G115" s="62">
        <v>1.0349999999999999</v>
      </c>
      <c r="H115" s="45" t="s">
        <v>382</v>
      </c>
      <c r="I115" s="31">
        <v>5250</v>
      </c>
      <c r="J115" s="30">
        <v>5600</v>
      </c>
      <c r="K115" s="40">
        <v>2015</v>
      </c>
      <c r="L115" s="23"/>
      <c r="M115" s="23"/>
    </row>
    <row r="116" spans="1:13" s="6" customFormat="1" ht="12" customHeight="1" x14ac:dyDescent="0.2">
      <c r="A116" s="8" t="s">
        <v>19</v>
      </c>
      <c r="B116" s="8" t="s">
        <v>158</v>
      </c>
      <c r="C116" s="8" t="s">
        <v>160</v>
      </c>
      <c r="D116" s="8" t="s">
        <v>161</v>
      </c>
      <c r="E116" s="62">
        <v>23.36</v>
      </c>
      <c r="F116" s="62">
        <v>30.16</v>
      </c>
      <c r="G116" s="62">
        <v>6.8000000000000007</v>
      </c>
      <c r="H116" s="45" t="s">
        <v>382</v>
      </c>
      <c r="I116" s="31">
        <v>6500</v>
      </c>
      <c r="J116" s="30">
        <v>7200</v>
      </c>
      <c r="K116" s="40">
        <v>2014</v>
      </c>
      <c r="L116" s="23"/>
      <c r="M116" s="23"/>
    </row>
    <row r="117" spans="1:13" s="6" customFormat="1" ht="12" customHeight="1" x14ac:dyDescent="0.2">
      <c r="A117" s="8" t="s">
        <v>19</v>
      </c>
      <c r="B117" s="8" t="s">
        <v>158</v>
      </c>
      <c r="C117" s="8" t="s">
        <v>161</v>
      </c>
      <c r="D117" s="8" t="s">
        <v>162</v>
      </c>
      <c r="E117" s="62">
        <v>30.16</v>
      </c>
      <c r="F117" s="62">
        <v>31</v>
      </c>
      <c r="G117" s="62">
        <v>0.83999999999999986</v>
      </c>
      <c r="H117" s="45" t="s">
        <v>382</v>
      </c>
      <c r="I117" s="69">
        <v>8000</v>
      </c>
      <c r="J117" s="70">
        <v>9000</v>
      </c>
      <c r="K117" s="40">
        <v>2014</v>
      </c>
      <c r="L117" s="23"/>
      <c r="M117" s="23"/>
    </row>
    <row r="118" spans="1:13" s="6" customFormat="1" ht="12" customHeight="1" x14ac:dyDescent="0.2">
      <c r="A118" s="8" t="s">
        <v>19</v>
      </c>
      <c r="B118" s="8" t="s">
        <v>158</v>
      </c>
      <c r="C118" s="8" t="s">
        <v>162</v>
      </c>
      <c r="D118" s="8" t="s">
        <v>163</v>
      </c>
      <c r="E118" s="62">
        <v>31</v>
      </c>
      <c r="F118" s="62">
        <v>31.396999999999998</v>
      </c>
      <c r="G118" s="62">
        <v>0.39699999999999847</v>
      </c>
      <c r="H118" s="45" t="s">
        <v>382</v>
      </c>
      <c r="I118" s="31">
        <v>11700</v>
      </c>
      <c r="J118" s="30">
        <v>13500</v>
      </c>
      <c r="K118" s="40">
        <v>2014</v>
      </c>
      <c r="L118" s="23"/>
      <c r="M118" s="23"/>
    </row>
    <row r="119" spans="1:13" s="6" customFormat="1" ht="12" customHeight="1" x14ac:dyDescent="0.2">
      <c r="A119" s="8" t="s">
        <v>20</v>
      </c>
      <c r="B119" s="8" t="s">
        <v>79</v>
      </c>
      <c r="C119" s="8" t="s">
        <v>164</v>
      </c>
      <c r="D119" s="8" t="s">
        <v>165</v>
      </c>
      <c r="E119" s="62">
        <v>2.1999999999999999E-2</v>
      </c>
      <c r="F119" s="62">
        <v>2.2599999999999998</v>
      </c>
      <c r="G119" s="62">
        <v>2.238</v>
      </c>
      <c r="H119" s="45" t="s">
        <v>382</v>
      </c>
      <c r="I119" s="31">
        <v>8250</v>
      </c>
      <c r="J119" s="30">
        <v>8900</v>
      </c>
      <c r="K119" s="40">
        <v>2014</v>
      </c>
      <c r="L119" s="23"/>
      <c r="M119" s="23"/>
    </row>
    <row r="120" spans="1:13" s="6" customFormat="1" ht="12" customHeight="1" x14ac:dyDescent="0.2">
      <c r="A120" s="8" t="s">
        <v>20</v>
      </c>
      <c r="B120" s="8" t="s">
        <v>79</v>
      </c>
      <c r="C120" s="8" t="s">
        <v>165</v>
      </c>
      <c r="D120" s="8" t="s">
        <v>166</v>
      </c>
      <c r="E120" s="62">
        <v>2.2599999999999998</v>
      </c>
      <c r="F120" s="62">
        <v>9.8000000000000007</v>
      </c>
      <c r="G120" s="62">
        <v>7.5400000000000009</v>
      </c>
      <c r="H120" s="45" t="s">
        <v>382</v>
      </c>
      <c r="I120" s="28">
        <v>11700</v>
      </c>
      <c r="J120" s="29">
        <v>12500</v>
      </c>
      <c r="K120" s="40">
        <v>2015</v>
      </c>
      <c r="L120" s="23"/>
      <c r="M120" s="23"/>
    </row>
    <row r="121" spans="1:13" s="6" customFormat="1" ht="12" customHeight="1" x14ac:dyDescent="0.2">
      <c r="A121" s="8" t="s">
        <v>20</v>
      </c>
      <c r="B121" s="8" t="s">
        <v>167</v>
      </c>
      <c r="C121" s="8" t="s">
        <v>166</v>
      </c>
      <c r="D121" s="8" t="s">
        <v>168</v>
      </c>
      <c r="E121" s="62">
        <v>9.8000000000000007</v>
      </c>
      <c r="F121" s="62">
        <v>9.94</v>
      </c>
      <c r="G121" s="62">
        <v>0.13999999999999879</v>
      </c>
      <c r="H121" s="45" t="s">
        <v>382</v>
      </c>
      <c r="I121" s="31">
        <v>12500</v>
      </c>
      <c r="J121" s="30">
        <v>13500</v>
      </c>
      <c r="K121" s="40">
        <v>2014</v>
      </c>
      <c r="L121" s="23"/>
      <c r="M121" s="23"/>
    </row>
    <row r="122" spans="1:13" s="6" customFormat="1" ht="12" customHeight="1" x14ac:dyDescent="0.2">
      <c r="A122" s="8" t="s">
        <v>20</v>
      </c>
      <c r="B122" s="8" t="s">
        <v>167</v>
      </c>
      <c r="C122" s="8" t="s">
        <v>168</v>
      </c>
      <c r="D122" s="8" t="s">
        <v>169</v>
      </c>
      <c r="E122" s="62">
        <v>9.94</v>
      </c>
      <c r="F122" s="62">
        <v>15.69</v>
      </c>
      <c r="G122" s="62">
        <v>5.75</v>
      </c>
      <c r="H122" s="45" t="s">
        <v>382</v>
      </c>
      <c r="I122" s="31">
        <v>8650</v>
      </c>
      <c r="J122" s="30">
        <v>9300</v>
      </c>
      <c r="K122" s="40">
        <v>2014</v>
      </c>
      <c r="L122" s="23"/>
      <c r="M122" s="23"/>
    </row>
    <row r="123" spans="1:13" s="6" customFormat="1" ht="12" customHeight="1" x14ac:dyDescent="0.2">
      <c r="A123" s="8" t="s">
        <v>20</v>
      </c>
      <c r="B123" s="8" t="s">
        <v>167</v>
      </c>
      <c r="C123" s="8" t="s">
        <v>169</v>
      </c>
      <c r="D123" s="8" t="s">
        <v>170</v>
      </c>
      <c r="E123" s="62">
        <v>15.69</v>
      </c>
      <c r="F123" s="62">
        <v>16.98</v>
      </c>
      <c r="G123" s="62">
        <v>3.7000000000000011</v>
      </c>
      <c r="H123" s="45" t="s">
        <v>382</v>
      </c>
      <c r="I123" s="50">
        <v>13600</v>
      </c>
      <c r="J123" s="47">
        <v>14900</v>
      </c>
      <c r="K123" s="40">
        <v>2014</v>
      </c>
      <c r="L123" s="23"/>
      <c r="M123" s="23"/>
    </row>
    <row r="124" spans="1:13" s="6" customFormat="1" ht="12" customHeight="1" x14ac:dyDescent="0.2">
      <c r="A124" s="8" t="s">
        <v>20</v>
      </c>
      <c r="B124" s="8" t="s">
        <v>167</v>
      </c>
      <c r="C124" s="8" t="s">
        <v>170</v>
      </c>
      <c r="D124" s="8" t="s">
        <v>171</v>
      </c>
      <c r="E124" s="62">
        <v>16.98</v>
      </c>
      <c r="F124" s="62">
        <v>22.24</v>
      </c>
      <c r="G124" s="62">
        <v>5.259999999999998</v>
      </c>
      <c r="H124" s="45" t="s">
        <v>382</v>
      </c>
      <c r="I124" s="31">
        <v>12500</v>
      </c>
      <c r="J124" s="30">
        <v>13500</v>
      </c>
      <c r="K124" s="40">
        <v>2015</v>
      </c>
      <c r="L124" s="23"/>
      <c r="M124" s="23"/>
    </row>
    <row r="125" spans="1:13" s="6" customFormat="1" ht="12" customHeight="1" x14ac:dyDescent="0.2">
      <c r="A125" s="8" t="s">
        <v>20</v>
      </c>
      <c r="B125" s="8" t="s">
        <v>167</v>
      </c>
      <c r="C125" s="8" t="s">
        <v>171</v>
      </c>
      <c r="D125" s="8" t="s">
        <v>432</v>
      </c>
      <c r="E125" s="62">
        <v>22.24</v>
      </c>
      <c r="F125" s="62">
        <v>22.44</v>
      </c>
      <c r="G125" s="62">
        <v>0.20000000000000284</v>
      </c>
      <c r="H125" s="45" t="s">
        <v>382</v>
      </c>
      <c r="I125" s="31">
        <v>15200</v>
      </c>
      <c r="J125" s="30">
        <v>16900</v>
      </c>
      <c r="K125" s="40">
        <v>2014</v>
      </c>
      <c r="L125" s="23"/>
      <c r="M125" s="23"/>
    </row>
    <row r="126" spans="1:13" s="6" customFormat="1" ht="12" customHeight="1" x14ac:dyDescent="0.2">
      <c r="A126" s="8" t="s">
        <v>20</v>
      </c>
      <c r="B126" s="8" t="s">
        <v>167</v>
      </c>
      <c r="C126" s="8" t="s">
        <v>432</v>
      </c>
      <c r="D126" s="8" t="s">
        <v>433</v>
      </c>
      <c r="E126" s="62">
        <v>22.44</v>
      </c>
      <c r="F126" s="62">
        <v>22.594999999999999</v>
      </c>
      <c r="G126" s="62">
        <v>0.15499999999999758</v>
      </c>
      <c r="H126" s="45" t="s">
        <v>382</v>
      </c>
      <c r="I126" s="69">
        <v>15200</v>
      </c>
      <c r="J126" s="70">
        <v>16900</v>
      </c>
      <c r="K126" s="40">
        <v>2014</v>
      </c>
      <c r="L126" s="23"/>
      <c r="M126" s="23"/>
    </row>
    <row r="127" spans="1:13" s="6" customFormat="1" ht="12" customHeight="1" x14ac:dyDescent="0.2">
      <c r="A127" s="8" t="s">
        <v>21</v>
      </c>
      <c r="B127" s="8" t="s">
        <v>172</v>
      </c>
      <c r="C127" s="8" t="s">
        <v>435</v>
      </c>
      <c r="D127" s="8" t="s">
        <v>436</v>
      </c>
      <c r="E127" s="62">
        <v>30.428000000000001</v>
      </c>
      <c r="F127" s="62">
        <v>30.6</v>
      </c>
      <c r="G127" s="62">
        <v>0.1720000000000006</v>
      </c>
      <c r="H127" s="45" t="s">
        <v>383</v>
      </c>
      <c r="I127" s="28">
        <v>41606</v>
      </c>
      <c r="J127" s="48">
        <v>46780</v>
      </c>
      <c r="K127" s="40">
        <v>2015</v>
      </c>
      <c r="L127" s="23"/>
      <c r="M127" s="23"/>
    </row>
    <row r="128" spans="1:13" s="6" customFormat="1" ht="12" customHeight="1" x14ac:dyDescent="0.2">
      <c r="A128" s="8" t="s">
        <v>21</v>
      </c>
      <c r="B128" s="8" t="s">
        <v>172</v>
      </c>
      <c r="C128" s="8" t="s">
        <v>436</v>
      </c>
      <c r="D128" s="8" t="s">
        <v>437</v>
      </c>
      <c r="E128" s="62">
        <v>30.6</v>
      </c>
      <c r="F128" s="62">
        <v>31</v>
      </c>
      <c r="G128" s="62">
        <v>0.39999999999999858</v>
      </c>
      <c r="H128" s="45" t="s">
        <v>383</v>
      </c>
      <c r="I128" s="31">
        <v>41600</v>
      </c>
      <c r="J128" s="49">
        <v>46800</v>
      </c>
      <c r="K128" s="40">
        <v>2015</v>
      </c>
      <c r="L128" s="23"/>
      <c r="M128" s="23"/>
    </row>
    <row r="129" spans="1:13" s="6" customFormat="1" ht="12" customHeight="1" x14ac:dyDescent="0.2">
      <c r="A129" s="8" t="s">
        <v>21</v>
      </c>
      <c r="B129" s="8" t="s">
        <v>172</v>
      </c>
      <c r="C129" s="8" t="s">
        <v>438</v>
      </c>
      <c r="D129" s="8" t="s">
        <v>439</v>
      </c>
      <c r="E129" s="62">
        <v>31</v>
      </c>
      <c r="F129" s="62">
        <v>31.65</v>
      </c>
      <c r="G129" s="62">
        <v>0.64999999999999858</v>
      </c>
      <c r="H129" s="45" t="s">
        <v>383</v>
      </c>
      <c r="I129" s="31">
        <v>50000</v>
      </c>
      <c r="J129" s="49">
        <v>55000</v>
      </c>
      <c r="K129" s="40">
        <v>2015</v>
      </c>
      <c r="L129" s="23"/>
      <c r="M129" s="23"/>
    </row>
    <row r="130" spans="1:13" s="6" customFormat="1" ht="12" customHeight="1" x14ac:dyDescent="0.2">
      <c r="A130" s="8" t="s">
        <v>21</v>
      </c>
      <c r="B130" s="8" t="s">
        <v>172</v>
      </c>
      <c r="C130" s="8" t="s">
        <v>439</v>
      </c>
      <c r="D130" s="8" t="s">
        <v>440</v>
      </c>
      <c r="E130" s="62">
        <v>31.65</v>
      </c>
      <c r="F130" s="62">
        <v>32.15</v>
      </c>
      <c r="G130" s="62">
        <v>0.5</v>
      </c>
      <c r="H130" s="45" t="s">
        <v>383</v>
      </c>
      <c r="I130" s="31">
        <v>50000</v>
      </c>
      <c r="J130" s="49">
        <v>55000</v>
      </c>
      <c r="K130" s="40">
        <v>2015</v>
      </c>
      <c r="L130" s="23"/>
      <c r="M130" s="23"/>
    </row>
    <row r="131" spans="1:13" s="6" customFormat="1" ht="12" customHeight="1" x14ac:dyDescent="0.2">
      <c r="A131" s="8" t="s">
        <v>21</v>
      </c>
      <c r="B131" s="8" t="s">
        <v>172</v>
      </c>
      <c r="C131" s="8" t="s">
        <v>440</v>
      </c>
      <c r="D131" s="8" t="s">
        <v>441</v>
      </c>
      <c r="E131" s="62">
        <v>32.15</v>
      </c>
      <c r="F131" s="62">
        <v>32.5</v>
      </c>
      <c r="G131" s="62">
        <v>0.35000000000000142</v>
      </c>
      <c r="H131" s="45" t="s">
        <v>383</v>
      </c>
      <c r="I131" s="31">
        <v>55000</v>
      </c>
      <c r="J131" s="49">
        <v>60000</v>
      </c>
      <c r="K131" s="40">
        <v>2015</v>
      </c>
      <c r="L131" s="23"/>
      <c r="M131" s="23"/>
    </row>
    <row r="132" spans="1:13" s="6" customFormat="1" ht="12" customHeight="1" x14ac:dyDescent="0.2">
      <c r="A132" s="8" t="s">
        <v>21</v>
      </c>
      <c r="B132" s="8" t="s">
        <v>172</v>
      </c>
      <c r="C132" s="8" t="s">
        <v>441</v>
      </c>
      <c r="D132" s="8" t="s">
        <v>442</v>
      </c>
      <c r="E132" s="62">
        <v>40</v>
      </c>
      <c r="F132" s="62">
        <v>41.18</v>
      </c>
      <c r="G132" s="62">
        <v>1.1799999999999997</v>
      </c>
      <c r="H132" s="45" t="s">
        <v>383</v>
      </c>
      <c r="I132" s="31">
        <v>55000</v>
      </c>
      <c r="J132" s="49">
        <v>60000</v>
      </c>
      <c r="K132" s="40">
        <v>2015</v>
      </c>
      <c r="L132" s="23"/>
      <c r="M132" s="23"/>
    </row>
    <row r="133" spans="1:13" s="6" customFormat="1" ht="12" customHeight="1" x14ac:dyDescent="0.2">
      <c r="A133" s="8" t="s">
        <v>21</v>
      </c>
      <c r="B133" s="8" t="s">
        <v>172</v>
      </c>
      <c r="C133" s="8" t="s">
        <v>442</v>
      </c>
      <c r="D133" s="8" t="s">
        <v>443</v>
      </c>
      <c r="E133" s="62">
        <v>41.18</v>
      </c>
      <c r="F133" s="62">
        <v>41.4</v>
      </c>
      <c r="G133" s="62">
        <v>0.21999999999999886</v>
      </c>
      <c r="H133" s="45" t="s">
        <v>383</v>
      </c>
      <c r="I133" s="31">
        <v>55000</v>
      </c>
      <c r="J133" s="49">
        <v>60000</v>
      </c>
      <c r="K133" s="40">
        <v>2015</v>
      </c>
      <c r="L133" s="23"/>
      <c r="M133" s="23"/>
    </row>
    <row r="134" spans="1:13" s="6" customFormat="1" ht="12" customHeight="1" x14ac:dyDescent="0.2">
      <c r="A134" s="8" t="s">
        <v>21</v>
      </c>
      <c r="B134" s="8" t="s">
        <v>173</v>
      </c>
      <c r="C134" s="8" t="s">
        <v>444</v>
      </c>
      <c r="D134" s="8" t="s">
        <v>445</v>
      </c>
      <c r="E134" s="62">
        <v>41.4</v>
      </c>
      <c r="F134" s="62">
        <v>43.26</v>
      </c>
      <c r="G134" s="62">
        <v>1.8599999999999994</v>
      </c>
      <c r="H134" s="45" t="s">
        <v>381</v>
      </c>
      <c r="I134" s="28">
        <v>60774</v>
      </c>
      <c r="J134" s="29">
        <v>67665</v>
      </c>
      <c r="K134" s="40">
        <v>2015</v>
      </c>
      <c r="L134" s="23"/>
      <c r="M134" s="23"/>
    </row>
    <row r="135" spans="1:13" s="6" customFormat="1" ht="12" customHeight="1" x14ac:dyDescent="0.2">
      <c r="A135" s="8" t="s">
        <v>21</v>
      </c>
      <c r="B135" s="8" t="s">
        <v>173</v>
      </c>
      <c r="C135" s="8" t="s">
        <v>445</v>
      </c>
      <c r="D135" s="8" t="s">
        <v>446</v>
      </c>
      <c r="E135" s="62">
        <v>43.26</v>
      </c>
      <c r="F135" s="62">
        <v>43.445</v>
      </c>
      <c r="G135" s="62">
        <v>0.18500000000000227</v>
      </c>
      <c r="H135" s="45" t="s">
        <v>381</v>
      </c>
      <c r="I135" s="31">
        <v>40000</v>
      </c>
      <c r="J135" s="30">
        <v>47000</v>
      </c>
      <c r="K135" s="40">
        <v>2015</v>
      </c>
      <c r="L135" s="23"/>
      <c r="M135" s="23"/>
    </row>
    <row r="136" spans="1:13" s="6" customFormat="1" ht="12" customHeight="1" x14ac:dyDescent="0.2">
      <c r="A136" s="8" t="s">
        <v>21</v>
      </c>
      <c r="B136" s="8" t="s">
        <v>173</v>
      </c>
      <c r="C136" s="8" t="s">
        <v>446</v>
      </c>
      <c r="D136" s="8" t="s">
        <v>447</v>
      </c>
      <c r="E136" s="62">
        <v>43.45</v>
      </c>
      <c r="F136" s="62">
        <v>45.05</v>
      </c>
      <c r="G136" s="62">
        <v>1.5999999999999943</v>
      </c>
      <c r="H136" s="45" t="s">
        <v>381</v>
      </c>
      <c r="I136" s="28">
        <v>43265</v>
      </c>
      <c r="J136" s="29">
        <v>48673</v>
      </c>
      <c r="K136" s="40">
        <v>2015</v>
      </c>
      <c r="L136" s="23"/>
      <c r="M136" s="23"/>
    </row>
    <row r="137" spans="1:13" s="6" customFormat="1" ht="12" customHeight="1" x14ac:dyDescent="0.2">
      <c r="A137" s="8" t="s">
        <v>21</v>
      </c>
      <c r="B137" s="8" t="s">
        <v>173</v>
      </c>
      <c r="C137" s="8" t="s">
        <v>447</v>
      </c>
      <c r="D137" s="8" t="s">
        <v>448</v>
      </c>
      <c r="E137" s="62">
        <v>45.005000000000003</v>
      </c>
      <c r="F137" s="62">
        <v>45.4</v>
      </c>
      <c r="G137" s="62">
        <v>0.39499999999999602</v>
      </c>
      <c r="H137" s="45" t="s">
        <v>382</v>
      </c>
      <c r="I137" s="31">
        <v>23000</v>
      </c>
      <c r="J137" s="30">
        <v>27000</v>
      </c>
      <c r="K137" s="40">
        <v>2015</v>
      </c>
      <c r="L137" s="23"/>
      <c r="M137" s="23"/>
    </row>
    <row r="138" spans="1:13" s="6" customFormat="1" ht="12" customHeight="1" x14ac:dyDescent="0.2">
      <c r="A138" s="8" t="s">
        <v>21</v>
      </c>
      <c r="B138" s="8" t="s">
        <v>173</v>
      </c>
      <c r="C138" s="8" t="s">
        <v>448</v>
      </c>
      <c r="D138" s="8" t="s">
        <v>174</v>
      </c>
      <c r="E138" s="62">
        <v>45.4</v>
      </c>
      <c r="F138" s="62">
        <v>47.15</v>
      </c>
      <c r="G138" s="62">
        <v>1.75</v>
      </c>
      <c r="H138" s="45" t="s">
        <v>382</v>
      </c>
      <c r="I138" s="28">
        <v>22821</v>
      </c>
      <c r="J138" s="29">
        <v>26008</v>
      </c>
      <c r="K138" s="40">
        <v>2015</v>
      </c>
      <c r="L138" s="23"/>
      <c r="M138" s="23"/>
    </row>
    <row r="139" spans="1:13" s="6" customFormat="1" ht="12" customHeight="1" x14ac:dyDescent="0.2">
      <c r="A139" s="8" t="s">
        <v>21</v>
      </c>
      <c r="B139" s="8" t="s">
        <v>173</v>
      </c>
      <c r="C139" s="8" t="s">
        <v>174</v>
      </c>
      <c r="D139" s="8" t="s">
        <v>175</v>
      </c>
      <c r="E139" s="62">
        <v>47.15</v>
      </c>
      <c r="F139" s="62">
        <v>50.15</v>
      </c>
      <c r="G139" s="62">
        <v>3</v>
      </c>
      <c r="H139" s="45" t="s">
        <v>382</v>
      </c>
      <c r="I139" s="28">
        <v>22367</v>
      </c>
      <c r="J139" s="29">
        <v>25293</v>
      </c>
      <c r="K139" s="40">
        <v>2015</v>
      </c>
      <c r="L139" s="23"/>
      <c r="M139" s="23"/>
    </row>
    <row r="140" spans="1:13" s="6" customFormat="1" ht="12" customHeight="1" x14ac:dyDescent="0.2">
      <c r="A140" s="8" t="s">
        <v>21</v>
      </c>
      <c r="B140" s="8" t="s">
        <v>173</v>
      </c>
      <c r="C140" s="8" t="s">
        <v>175</v>
      </c>
      <c r="D140" s="8" t="s">
        <v>176</v>
      </c>
      <c r="E140" s="62">
        <v>50.15</v>
      </c>
      <c r="F140" s="62">
        <v>51.939</v>
      </c>
      <c r="G140" s="62">
        <v>1.7889999999999999</v>
      </c>
      <c r="H140" s="45" t="s">
        <v>382</v>
      </c>
      <c r="I140" s="28">
        <v>17553</v>
      </c>
      <c r="J140" s="29">
        <v>19812</v>
      </c>
      <c r="K140" s="40">
        <v>2015</v>
      </c>
      <c r="L140" s="23"/>
      <c r="M140" s="23"/>
    </row>
    <row r="141" spans="1:13" s="6" customFormat="1" ht="12" customHeight="1" x14ac:dyDescent="0.2">
      <c r="A141" s="8" t="s">
        <v>21</v>
      </c>
      <c r="B141" s="8" t="s">
        <v>79</v>
      </c>
      <c r="C141" s="8" t="s">
        <v>176</v>
      </c>
      <c r="D141" s="8" t="s">
        <v>177</v>
      </c>
      <c r="E141" s="62">
        <v>56.503</v>
      </c>
      <c r="F141" s="62">
        <v>59.34</v>
      </c>
      <c r="G141" s="62">
        <v>2.8370000000000033</v>
      </c>
      <c r="H141" s="45" t="s">
        <v>382</v>
      </c>
      <c r="I141" s="31">
        <v>19500</v>
      </c>
      <c r="J141" s="30">
        <v>21000</v>
      </c>
      <c r="K141" s="40">
        <v>2014</v>
      </c>
      <c r="L141" s="23"/>
      <c r="M141" s="23"/>
    </row>
    <row r="142" spans="1:13" s="6" customFormat="1" ht="12" customHeight="1" x14ac:dyDescent="0.2">
      <c r="A142" s="8" t="s">
        <v>21</v>
      </c>
      <c r="B142" s="8" t="s">
        <v>79</v>
      </c>
      <c r="C142" s="8" t="s">
        <v>177</v>
      </c>
      <c r="D142" s="27" t="s">
        <v>449</v>
      </c>
      <c r="E142" s="62">
        <v>59.34</v>
      </c>
      <c r="F142" s="62">
        <v>63.3</v>
      </c>
      <c r="G142" s="62">
        <v>3.9599999999999937</v>
      </c>
      <c r="H142" s="45" t="s">
        <v>382</v>
      </c>
      <c r="I142" s="31">
        <v>11000</v>
      </c>
      <c r="J142" s="30">
        <v>11900</v>
      </c>
      <c r="K142" s="40">
        <v>2014</v>
      </c>
      <c r="L142" s="23"/>
      <c r="M142" s="23"/>
    </row>
    <row r="143" spans="1:13" s="6" customFormat="1" ht="12" customHeight="1" x14ac:dyDescent="0.2">
      <c r="A143" s="8" t="s">
        <v>21</v>
      </c>
      <c r="B143" s="8" t="s">
        <v>79</v>
      </c>
      <c r="C143" s="27" t="s">
        <v>449</v>
      </c>
      <c r="D143" s="27" t="s">
        <v>450</v>
      </c>
      <c r="E143" s="62">
        <v>63.3</v>
      </c>
      <c r="F143" s="62">
        <v>64.349999999999994</v>
      </c>
      <c r="G143" s="62">
        <v>1.0499999999999972</v>
      </c>
      <c r="H143" s="45" t="s">
        <v>382</v>
      </c>
      <c r="I143" s="31">
        <v>6850</v>
      </c>
      <c r="J143" s="30">
        <v>7200</v>
      </c>
      <c r="K143" s="40">
        <v>2014</v>
      </c>
      <c r="L143" s="23"/>
      <c r="M143" s="23"/>
    </row>
    <row r="144" spans="1:13" s="6" customFormat="1" ht="12" customHeight="1" x14ac:dyDescent="0.2">
      <c r="A144" s="8" t="s">
        <v>21</v>
      </c>
      <c r="B144" s="8" t="s">
        <v>79</v>
      </c>
      <c r="C144" s="27" t="s">
        <v>450</v>
      </c>
      <c r="D144" s="8" t="s">
        <v>178</v>
      </c>
      <c r="E144" s="62">
        <v>64.349999999999994</v>
      </c>
      <c r="F144" s="62">
        <v>73.790000000000006</v>
      </c>
      <c r="G144" s="62">
        <v>9.4400000000000119</v>
      </c>
      <c r="H144" s="45" t="s">
        <v>382</v>
      </c>
      <c r="I144" s="31">
        <v>6850</v>
      </c>
      <c r="J144" s="30">
        <v>7200</v>
      </c>
      <c r="K144" s="40">
        <v>2015</v>
      </c>
      <c r="L144" s="23"/>
      <c r="M144" s="23"/>
    </row>
    <row r="145" spans="1:13" s="23" customFormat="1" ht="12" customHeight="1" x14ac:dyDescent="0.2">
      <c r="A145" s="8" t="s">
        <v>21</v>
      </c>
      <c r="B145" s="8" t="s">
        <v>79</v>
      </c>
      <c r="C145" s="8" t="s">
        <v>178</v>
      </c>
      <c r="D145" s="8" t="s">
        <v>432</v>
      </c>
      <c r="E145" s="62">
        <v>73.790000000000006</v>
      </c>
      <c r="F145" s="62">
        <v>73.98</v>
      </c>
      <c r="G145" s="62">
        <v>0.18999999999999773</v>
      </c>
      <c r="H145" s="45" t="s">
        <v>382</v>
      </c>
      <c r="I145" s="31">
        <v>6850</v>
      </c>
      <c r="J145" s="30">
        <v>7200</v>
      </c>
      <c r="K145" s="40">
        <v>2015</v>
      </c>
    </row>
    <row r="146" spans="1:13" s="23" customFormat="1" ht="12" customHeight="1" x14ac:dyDescent="0.2">
      <c r="A146" s="8" t="s">
        <v>21</v>
      </c>
      <c r="B146" s="8" t="s">
        <v>146</v>
      </c>
      <c r="C146" s="8" t="s">
        <v>432</v>
      </c>
      <c r="D146" s="8" t="s">
        <v>433</v>
      </c>
      <c r="E146" s="62">
        <v>73.98</v>
      </c>
      <c r="F146" s="62">
        <v>74.144999999999996</v>
      </c>
      <c r="G146" s="62">
        <v>0.16499999999999204</v>
      </c>
      <c r="H146" s="45" t="s">
        <v>382</v>
      </c>
      <c r="I146" s="69">
        <v>9900</v>
      </c>
      <c r="J146" s="70">
        <v>10900</v>
      </c>
      <c r="K146" s="40">
        <v>2015</v>
      </c>
    </row>
    <row r="147" spans="1:13" s="6" customFormat="1" ht="12" customHeight="1" x14ac:dyDescent="0.2">
      <c r="A147" s="8" t="s">
        <v>22</v>
      </c>
      <c r="B147" s="8" t="s">
        <v>451</v>
      </c>
      <c r="C147" s="8" t="s">
        <v>428</v>
      </c>
      <c r="D147" s="8" t="s">
        <v>429</v>
      </c>
      <c r="E147" s="62">
        <v>0</v>
      </c>
      <c r="F147" s="62">
        <v>0.18</v>
      </c>
      <c r="G147" s="62">
        <v>0.18</v>
      </c>
      <c r="H147" s="45" t="s">
        <v>381</v>
      </c>
      <c r="I147" s="69">
        <v>22900</v>
      </c>
      <c r="J147" s="70">
        <v>24800</v>
      </c>
      <c r="K147" s="40">
        <v>2015</v>
      </c>
      <c r="L147" s="23"/>
      <c r="M147" s="23"/>
    </row>
    <row r="148" spans="1:13" s="6" customFormat="1" ht="12" customHeight="1" x14ac:dyDescent="0.2">
      <c r="A148" s="8" t="s">
        <v>22</v>
      </c>
      <c r="B148" s="8" t="s">
        <v>179</v>
      </c>
      <c r="C148" s="8" t="s">
        <v>429</v>
      </c>
      <c r="D148" s="8" t="s">
        <v>180</v>
      </c>
      <c r="E148" s="62">
        <v>0.18</v>
      </c>
      <c r="F148" s="62">
        <v>7.14</v>
      </c>
      <c r="G148" s="62">
        <v>6.96</v>
      </c>
      <c r="H148" s="45" t="s">
        <v>382</v>
      </c>
      <c r="I148" s="31">
        <v>13900</v>
      </c>
      <c r="J148" s="30">
        <v>15300</v>
      </c>
      <c r="K148" s="40">
        <v>2015</v>
      </c>
      <c r="L148" s="23"/>
      <c r="M148" s="23"/>
    </row>
    <row r="149" spans="1:13" s="23" customFormat="1" ht="12" customHeight="1" x14ac:dyDescent="0.2">
      <c r="A149" s="8" t="s">
        <v>22</v>
      </c>
      <c r="B149" s="8" t="s">
        <v>79</v>
      </c>
      <c r="C149" s="8" t="s">
        <v>180</v>
      </c>
      <c r="D149" s="8" t="s">
        <v>452</v>
      </c>
      <c r="E149" s="62">
        <v>7.14</v>
      </c>
      <c r="F149" s="62">
        <v>11.48</v>
      </c>
      <c r="G149" s="62">
        <v>4.3400000000000007</v>
      </c>
      <c r="H149" s="45" t="s">
        <v>382</v>
      </c>
      <c r="I149" s="31">
        <v>10500</v>
      </c>
      <c r="J149" s="30">
        <v>11700</v>
      </c>
      <c r="K149" s="40">
        <v>2014</v>
      </c>
    </row>
    <row r="150" spans="1:13" s="23" customFormat="1" ht="12" customHeight="1" x14ac:dyDescent="0.2">
      <c r="A150" s="8" t="s">
        <v>22</v>
      </c>
      <c r="B150" s="8" t="s">
        <v>181</v>
      </c>
      <c r="C150" s="8" t="s">
        <v>452</v>
      </c>
      <c r="D150" s="8" t="s">
        <v>182</v>
      </c>
      <c r="E150" s="62">
        <v>11.48</v>
      </c>
      <c r="F150" s="62">
        <v>15.84</v>
      </c>
      <c r="G150" s="62">
        <v>4.3599999999999994</v>
      </c>
      <c r="H150" s="45" t="s">
        <v>382</v>
      </c>
      <c r="I150" s="31">
        <v>10000</v>
      </c>
      <c r="J150" s="30">
        <v>11100</v>
      </c>
      <c r="K150" s="40">
        <v>2014</v>
      </c>
    </row>
    <row r="151" spans="1:13" s="6" customFormat="1" ht="12" customHeight="1" x14ac:dyDescent="0.2">
      <c r="A151" s="8" t="s">
        <v>22</v>
      </c>
      <c r="B151" s="8" t="s">
        <v>79</v>
      </c>
      <c r="C151" s="8" t="s">
        <v>182</v>
      </c>
      <c r="D151" s="8" t="s">
        <v>432</v>
      </c>
      <c r="E151" s="62">
        <v>15.84</v>
      </c>
      <c r="F151" s="62">
        <v>18.45</v>
      </c>
      <c r="G151" s="62">
        <v>2.6099999999999994</v>
      </c>
      <c r="H151" s="45" t="s">
        <v>382</v>
      </c>
      <c r="I151" s="31">
        <v>19300</v>
      </c>
      <c r="J151" s="30">
        <v>21500</v>
      </c>
      <c r="K151" s="40">
        <v>2014</v>
      </c>
      <c r="L151" s="23"/>
      <c r="M151" s="23"/>
    </row>
    <row r="152" spans="1:13" s="6" customFormat="1" ht="12" customHeight="1" x14ac:dyDescent="0.2">
      <c r="A152" s="8" t="s">
        <v>22</v>
      </c>
      <c r="B152" s="8" t="s">
        <v>79</v>
      </c>
      <c r="C152" s="8" t="s">
        <v>432</v>
      </c>
      <c r="D152" s="8" t="s">
        <v>453</v>
      </c>
      <c r="E152" s="62">
        <v>18.45</v>
      </c>
      <c r="F152" s="62">
        <v>18.702999999999999</v>
      </c>
      <c r="G152" s="62">
        <v>0.25300000000000011</v>
      </c>
      <c r="H152" s="45" t="s">
        <v>382</v>
      </c>
      <c r="I152" s="69">
        <v>15600</v>
      </c>
      <c r="J152" s="70">
        <v>17200</v>
      </c>
      <c r="K152" s="40">
        <v>2014</v>
      </c>
      <c r="L152" s="23"/>
      <c r="M152" s="23"/>
    </row>
    <row r="153" spans="1:13" s="6" customFormat="1" ht="12" customHeight="1" x14ac:dyDescent="0.2">
      <c r="A153" s="8" t="s">
        <v>23</v>
      </c>
      <c r="B153" s="8" t="s">
        <v>79</v>
      </c>
      <c r="C153" s="8" t="s">
        <v>357</v>
      </c>
      <c r="D153" s="8" t="s">
        <v>183</v>
      </c>
      <c r="E153" s="62">
        <v>41.110999999999997</v>
      </c>
      <c r="F153" s="62">
        <v>40.1</v>
      </c>
      <c r="G153" s="62">
        <v>1.0109999999999999</v>
      </c>
      <c r="H153" s="45" t="s">
        <v>382</v>
      </c>
      <c r="I153" s="28">
        <v>11107</v>
      </c>
      <c r="J153" s="29">
        <v>12559</v>
      </c>
      <c r="K153" s="40">
        <v>2015</v>
      </c>
      <c r="L153" s="23"/>
      <c r="M153" s="23"/>
    </row>
    <row r="154" spans="1:13" s="23" customFormat="1" ht="12" customHeight="1" x14ac:dyDescent="0.2">
      <c r="A154" s="8" t="s">
        <v>23</v>
      </c>
      <c r="B154" s="8" t="s">
        <v>183</v>
      </c>
      <c r="C154" s="8" t="s">
        <v>166</v>
      </c>
      <c r="D154" s="8" t="s">
        <v>91</v>
      </c>
      <c r="E154" s="62">
        <v>0</v>
      </c>
      <c r="F154" s="62">
        <v>8.52</v>
      </c>
      <c r="G154" s="62">
        <v>8.52</v>
      </c>
      <c r="H154" s="45" t="s">
        <v>382</v>
      </c>
      <c r="I154" s="28">
        <v>11145</v>
      </c>
      <c r="J154" s="29">
        <v>12601</v>
      </c>
      <c r="K154" s="40">
        <v>2015</v>
      </c>
    </row>
    <row r="155" spans="1:13" s="6" customFormat="1" ht="12" customHeight="1" x14ac:dyDescent="0.2">
      <c r="A155" s="8" t="s">
        <v>23</v>
      </c>
      <c r="B155" s="8" t="s">
        <v>79</v>
      </c>
      <c r="C155" s="8" t="s">
        <v>91</v>
      </c>
      <c r="D155" s="8" t="s">
        <v>184</v>
      </c>
      <c r="E155" s="62">
        <v>8.52</v>
      </c>
      <c r="F155" s="62">
        <v>12.98</v>
      </c>
      <c r="G155" s="62">
        <v>4.46</v>
      </c>
      <c r="H155" s="45" t="s">
        <v>382</v>
      </c>
      <c r="I155" s="28">
        <v>8064</v>
      </c>
      <c r="J155" s="29">
        <v>9124</v>
      </c>
      <c r="K155" s="40">
        <v>2015</v>
      </c>
      <c r="L155" s="23"/>
      <c r="M155" s="23"/>
    </row>
    <row r="156" spans="1:13" s="6" customFormat="1" ht="12" customHeight="1" x14ac:dyDescent="0.2">
      <c r="A156" s="8" t="s">
        <v>23</v>
      </c>
      <c r="B156" s="8" t="s">
        <v>79</v>
      </c>
      <c r="C156" s="8" t="s">
        <v>184</v>
      </c>
      <c r="D156" s="8" t="s">
        <v>454</v>
      </c>
      <c r="E156" s="62">
        <v>12.98</v>
      </c>
      <c r="F156" s="62">
        <v>17.600000000000001</v>
      </c>
      <c r="G156" s="62">
        <v>4.620000000000001</v>
      </c>
      <c r="H156" s="45" t="s">
        <v>382</v>
      </c>
      <c r="I156" s="28">
        <v>9613</v>
      </c>
      <c r="J156" s="29">
        <v>10805</v>
      </c>
      <c r="K156" s="40">
        <v>2015</v>
      </c>
      <c r="L156" s="23"/>
      <c r="M156" s="23"/>
    </row>
    <row r="157" spans="1:13" s="6" customFormat="1" ht="12" customHeight="1" x14ac:dyDescent="0.2">
      <c r="A157" s="8" t="s">
        <v>23</v>
      </c>
      <c r="B157" s="8" t="s">
        <v>79</v>
      </c>
      <c r="C157" s="8" t="s">
        <v>454</v>
      </c>
      <c r="D157" s="8" t="s">
        <v>455</v>
      </c>
      <c r="E157" s="62">
        <v>17.600000000000001</v>
      </c>
      <c r="F157" s="62">
        <v>18.100000000000001</v>
      </c>
      <c r="G157" s="62">
        <v>0.5</v>
      </c>
      <c r="H157" s="45" t="s">
        <v>382</v>
      </c>
      <c r="I157" s="31">
        <v>9600</v>
      </c>
      <c r="J157" s="30">
        <v>10800</v>
      </c>
      <c r="K157" s="40">
        <v>2015</v>
      </c>
      <c r="L157" s="23"/>
      <c r="M157" s="23"/>
    </row>
    <row r="158" spans="1:13" s="6" customFormat="1" ht="12" customHeight="1" x14ac:dyDescent="0.2">
      <c r="A158" s="8" t="s">
        <v>23</v>
      </c>
      <c r="B158" s="8" t="s">
        <v>79</v>
      </c>
      <c r="C158" s="8" t="s">
        <v>455</v>
      </c>
      <c r="D158" s="8" t="s">
        <v>432</v>
      </c>
      <c r="E158" s="62">
        <v>18.100000000000001</v>
      </c>
      <c r="F158" s="62">
        <v>20.100000000000001</v>
      </c>
      <c r="G158" s="62">
        <v>2</v>
      </c>
      <c r="H158" s="45" t="s">
        <v>382</v>
      </c>
      <c r="I158" s="28">
        <v>14002</v>
      </c>
      <c r="J158" s="29">
        <v>15724</v>
      </c>
      <c r="K158" s="40">
        <v>2015</v>
      </c>
      <c r="L158" s="23"/>
      <c r="M158" s="23"/>
    </row>
    <row r="159" spans="1:13" s="6" customFormat="1" ht="12" customHeight="1" x14ac:dyDescent="0.2">
      <c r="A159" s="8" t="s">
        <v>23</v>
      </c>
      <c r="B159" s="8" t="s">
        <v>79</v>
      </c>
      <c r="C159" s="8" t="s">
        <v>432</v>
      </c>
      <c r="D159" s="8" t="s">
        <v>433</v>
      </c>
      <c r="E159" s="62">
        <v>20.100000000000001</v>
      </c>
      <c r="F159" s="62">
        <v>20.5</v>
      </c>
      <c r="G159" s="62">
        <v>0.39999999999999858</v>
      </c>
      <c r="H159" s="45" t="s">
        <v>381</v>
      </c>
      <c r="I159" s="69">
        <v>20000</v>
      </c>
      <c r="J159" s="70">
        <v>24000</v>
      </c>
      <c r="K159" s="40">
        <v>2015</v>
      </c>
      <c r="L159" s="23"/>
      <c r="M159" s="23"/>
    </row>
    <row r="160" spans="1:13" s="6" customFormat="1" ht="12" customHeight="1" x14ac:dyDescent="0.2">
      <c r="A160" s="8" t="s">
        <v>23</v>
      </c>
      <c r="B160" s="8" t="s">
        <v>79</v>
      </c>
      <c r="C160" s="8" t="s">
        <v>433</v>
      </c>
      <c r="D160" s="8" t="s">
        <v>185</v>
      </c>
      <c r="E160" s="62">
        <v>20.5</v>
      </c>
      <c r="F160" s="62">
        <v>21.65</v>
      </c>
      <c r="G160" s="62">
        <v>1.1499999999999986</v>
      </c>
      <c r="H160" s="45" t="s">
        <v>381</v>
      </c>
      <c r="I160" s="28">
        <v>23729</v>
      </c>
      <c r="J160" s="29">
        <v>26685</v>
      </c>
      <c r="K160" s="40">
        <v>2015</v>
      </c>
      <c r="L160" s="23"/>
      <c r="M160" s="23"/>
    </row>
    <row r="161" spans="1:13" s="6" customFormat="1" ht="12" customHeight="1" x14ac:dyDescent="0.2">
      <c r="A161" s="8" t="s">
        <v>23</v>
      </c>
      <c r="B161" s="8" t="s">
        <v>79</v>
      </c>
      <c r="C161" s="8" t="s">
        <v>185</v>
      </c>
      <c r="D161" s="8" t="s">
        <v>186</v>
      </c>
      <c r="E161" s="62">
        <v>21.65</v>
      </c>
      <c r="F161" s="62">
        <v>24.35</v>
      </c>
      <c r="G161" s="62">
        <v>2.7</v>
      </c>
      <c r="H161" s="45" t="s">
        <v>382</v>
      </c>
      <c r="I161" s="28">
        <v>17841</v>
      </c>
      <c r="J161" s="29">
        <v>20251</v>
      </c>
      <c r="K161" s="40">
        <v>2015</v>
      </c>
      <c r="L161" s="23"/>
      <c r="M161" s="23"/>
    </row>
    <row r="162" spans="1:13" s="6" customFormat="1" ht="12" customHeight="1" x14ac:dyDescent="0.2">
      <c r="A162" s="8" t="s">
        <v>23</v>
      </c>
      <c r="B162" s="8" t="s">
        <v>79</v>
      </c>
      <c r="C162" s="8" t="s">
        <v>186</v>
      </c>
      <c r="D162" s="8" t="s">
        <v>344</v>
      </c>
      <c r="E162" s="62">
        <v>24.35</v>
      </c>
      <c r="F162" s="62">
        <v>25.3</v>
      </c>
      <c r="G162" s="62">
        <v>0.95</v>
      </c>
      <c r="H162" s="45" t="s">
        <v>382</v>
      </c>
      <c r="I162" s="69">
        <v>10400</v>
      </c>
      <c r="J162" s="70">
        <v>11400</v>
      </c>
      <c r="K162" s="40">
        <v>2015</v>
      </c>
      <c r="L162" s="23"/>
      <c r="M162" s="23"/>
    </row>
    <row r="163" spans="1:13" s="6" customFormat="1" ht="12" customHeight="1" x14ac:dyDescent="0.2">
      <c r="A163" s="8" t="s">
        <v>23</v>
      </c>
      <c r="B163" s="8" t="s">
        <v>79</v>
      </c>
      <c r="C163" s="8" t="s">
        <v>344</v>
      </c>
      <c r="D163" s="8" t="s">
        <v>187</v>
      </c>
      <c r="E163" s="62">
        <v>25.3</v>
      </c>
      <c r="F163" s="62">
        <v>27.352</v>
      </c>
      <c r="G163" s="62">
        <v>2.052</v>
      </c>
      <c r="H163" s="45" t="s">
        <v>382</v>
      </c>
      <c r="I163" s="28">
        <v>12242</v>
      </c>
      <c r="J163" s="29">
        <v>13678</v>
      </c>
      <c r="K163" s="40">
        <v>2015</v>
      </c>
      <c r="L163" s="23"/>
      <c r="M163" s="23"/>
    </row>
    <row r="164" spans="1:13" s="6" customFormat="1" ht="12" customHeight="1" x14ac:dyDescent="0.2">
      <c r="A164" s="8" t="s">
        <v>24</v>
      </c>
      <c r="B164" s="8" t="s">
        <v>188</v>
      </c>
      <c r="C164" s="23" t="s">
        <v>189</v>
      </c>
      <c r="D164" s="8" t="s">
        <v>190</v>
      </c>
      <c r="E164" s="62">
        <v>19.951000000000001</v>
      </c>
      <c r="F164" s="62">
        <v>20.8</v>
      </c>
      <c r="G164" s="62">
        <v>0.8490000000000002</v>
      </c>
      <c r="H164" s="45" t="s">
        <v>384</v>
      </c>
      <c r="I164" s="31">
        <v>43100</v>
      </c>
      <c r="J164" s="30">
        <v>46800</v>
      </c>
      <c r="K164" s="40">
        <v>2014</v>
      </c>
      <c r="L164" s="23"/>
      <c r="M164" s="23"/>
    </row>
    <row r="165" spans="1:13" s="6" customFormat="1" ht="12" customHeight="1" x14ac:dyDescent="0.2">
      <c r="A165" s="8" t="s">
        <v>24</v>
      </c>
      <c r="B165" s="8" t="s">
        <v>188</v>
      </c>
      <c r="C165" s="8" t="s">
        <v>190</v>
      </c>
      <c r="D165" s="8" t="s">
        <v>456</v>
      </c>
      <c r="E165" s="62">
        <v>20.8</v>
      </c>
      <c r="F165" s="62">
        <v>21.8</v>
      </c>
      <c r="G165" s="62">
        <v>1</v>
      </c>
      <c r="H165" s="45" t="s">
        <v>381</v>
      </c>
      <c r="I165" s="31">
        <v>32500</v>
      </c>
      <c r="J165" s="30">
        <v>35200</v>
      </c>
      <c r="K165" s="40">
        <v>2014</v>
      </c>
      <c r="L165" s="23"/>
      <c r="M165" s="23"/>
    </row>
    <row r="166" spans="1:13" s="6" customFormat="1" ht="12" customHeight="1" x14ac:dyDescent="0.2">
      <c r="A166" s="8" t="s">
        <v>24</v>
      </c>
      <c r="B166" s="8" t="s">
        <v>188</v>
      </c>
      <c r="C166" s="8" t="s">
        <v>190</v>
      </c>
      <c r="D166" s="8" t="s">
        <v>191</v>
      </c>
      <c r="E166" s="62">
        <v>21.8</v>
      </c>
      <c r="F166" s="62">
        <v>23.18</v>
      </c>
      <c r="G166" s="62">
        <v>1.379999999999999</v>
      </c>
      <c r="H166" s="45" t="s">
        <v>381</v>
      </c>
      <c r="I166" s="28">
        <v>26397</v>
      </c>
      <c r="J166" s="29">
        <v>28784</v>
      </c>
      <c r="K166" s="40">
        <v>2015</v>
      </c>
      <c r="L166" s="23"/>
      <c r="M166" s="23"/>
    </row>
    <row r="167" spans="1:13" s="6" customFormat="1" ht="12" customHeight="1" x14ac:dyDescent="0.2">
      <c r="A167" s="8" t="s">
        <v>24</v>
      </c>
      <c r="B167" s="8" t="s">
        <v>188</v>
      </c>
      <c r="C167" s="8" t="s">
        <v>191</v>
      </c>
      <c r="D167" s="8" t="s">
        <v>176</v>
      </c>
      <c r="E167" s="62">
        <v>23.18</v>
      </c>
      <c r="F167" s="62">
        <v>25.65</v>
      </c>
      <c r="G167" s="62">
        <v>2.4699999999999989</v>
      </c>
      <c r="H167" s="45" t="s">
        <v>381</v>
      </c>
      <c r="I167" s="28">
        <v>20580</v>
      </c>
      <c r="J167" s="29">
        <v>22559</v>
      </c>
      <c r="K167" s="40">
        <v>2015</v>
      </c>
      <c r="L167" s="23"/>
      <c r="M167" s="23"/>
    </row>
    <row r="168" spans="1:13" s="6" customFormat="1" ht="12" customHeight="1" x14ac:dyDescent="0.2">
      <c r="A168" s="8" t="s">
        <v>24</v>
      </c>
      <c r="B168" s="8" t="s">
        <v>79</v>
      </c>
      <c r="C168" s="8" t="s">
        <v>176</v>
      </c>
      <c r="D168" s="8" t="s">
        <v>192</v>
      </c>
      <c r="E168" s="62">
        <v>25.65</v>
      </c>
      <c r="F168" s="62">
        <v>35.130000000000003</v>
      </c>
      <c r="G168" s="62">
        <v>9.480000000000004</v>
      </c>
      <c r="H168" s="45" t="s">
        <v>380</v>
      </c>
      <c r="I168" s="31">
        <v>12700</v>
      </c>
      <c r="J168" s="30">
        <v>13600</v>
      </c>
      <c r="K168" s="40">
        <v>2014</v>
      </c>
      <c r="L168" s="23"/>
      <c r="M168" s="23"/>
    </row>
    <row r="169" spans="1:13" s="6" customFormat="1" ht="12" customHeight="1" x14ac:dyDescent="0.2">
      <c r="A169" s="8" t="s">
        <v>24</v>
      </c>
      <c r="B169" s="8" t="s">
        <v>173</v>
      </c>
      <c r="C169" s="8" t="s">
        <v>192</v>
      </c>
      <c r="D169" s="8" t="s">
        <v>193</v>
      </c>
      <c r="E169" s="62">
        <v>35.130000000000003</v>
      </c>
      <c r="F169" s="62">
        <v>37.122999999999998</v>
      </c>
      <c r="G169" s="62">
        <v>1.992999999999995</v>
      </c>
      <c r="H169" s="45" t="s">
        <v>380</v>
      </c>
      <c r="I169" s="31">
        <v>11200</v>
      </c>
      <c r="J169" s="30">
        <v>11900</v>
      </c>
      <c r="K169" s="40">
        <v>2014</v>
      </c>
      <c r="L169" s="23"/>
      <c r="M169" s="23"/>
    </row>
    <row r="170" spans="1:13" s="6" customFormat="1" ht="12" customHeight="1" x14ac:dyDescent="0.2">
      <c r="A170" s="8" t="s">
        <v>25</v>
      </c>
      <c r="B170" s="8" t="s">
        <v>194</v>
      </c>
      <c r="C170" s="8" t="s">
        <v>195</v>
      </c>
      <c r="D170" s="8" t="s">
        <v>196</v>
      </c>
      <c r="E170" s="62">
        <v>15.748999999999999</v>
      </c>
      <c r="F170" s="62">
        <v>18.968</v>
      </c>
      <c r="G170" s="62">
        <v>3.2190000000000012</v>
      </c>
      <c r="H170" s="45" t="s">
        <v>382</v>
      </c>
      <c r="I170" s="28">
        <v>9633</v>
      </c>
      <c r="J170" s="29">
        <v>10533</v>
      </c>
      <c r="K170" s="40">
        <v>2015</v>
      </c>
      <c r="L170" s="23"/>
      <c r="M170" s="23"/>
    </row>
    <row r="171" spans="1:13" s="6" customFormat="1" ht="12" customHeight="1" x14ac:dyDescent="0.2">
      <c r="A171" s="8" t="s">
        <v>25</v>
      </c>
      <c r="B171" s="8" t="s">
        <v>197</v>
      </c>
      <c r="C171" s="8" t="s">
        <v>196</v>
      </c>
      <c r="D171" s="8" t="s">
        <v>198</v>
      </c>
      <c r="E171" s="62">
        <v>18.968</v>
      </c>
      <c r="F171" s="62">
        <v>24.48</v>
      </c>
      <c r="G171" s="62">
        <v>5.5120000000000005</v>
      </c>
      <c r="H171" s="45" t="s">
        <v>382</v>
      </c>
      <c r="I171" s="28">
        <v>6189</v>
      </c>
      <c r="J171" s="29">
        <v>6605</v>
      </c>
      <c r="K171" s="40">
        <v>2015</v>
      </c>
      <c r="L171" s="23"/>
      <c r="M171" s="23"/>
    </row>
    <row r="172" spans="1:13" s="6" customFormat="1" ht="12" customHeight="1" x14ac:dyDescent="0.2">
      <c r="A172" s="8" t="s">
        <v>25</v>
      </c>
      <c r="B172" s="8" t="s">
        <v>79</v>
      </c>
      <c r="C172" s="8" t="s">
        <v>198</v>
      </c>
      <c r="D172" s="8" t="s">
        <v>199</v>
      </c>
      <c r="E172" s="62">
        <v>24.48</v>
      </c>
      <c r="F172" s="62">
        <v>24.7</v>
      </c>
      <c r="G172" s="62">
        <v>0.21999999999999886</v>
      </c>
      <c r="H172" s="45" t="s">
        <v>382</v>
      </c>
      <c r="I172" s="31">
        <v>8600</v>
      </c>
      <c r="J172" s="30">
        <v>9550</v>
      </c>
      <c r="K172" s="40">
        <v>2015</v>
      </c>
      <c r="L172" s="23"/>
      <c r="M172" s="23"/>
    </row>
    <row r="173" spans="1:13" s="6" customFormat="1" ht="12" customHeight="1" x14ac:dyDescent="0.2">
      <c r="A173" s="8" t="s">
        <v>25</v>
      </c>
      <c r="B173" s="8" t="s">
        <v>79</v>
      </c>
      <c r="C173" s="8" t="s">
        <v>199</v>
      </c>
      <c r="D173" s="8" t="s">
        <v>457</v>
      </c>
      <c r="E173" s="62">
        <v>24.7</v>
      </c>
      <c r="F173" s="62">
        <v>25.6</v>
      </c>
      <c r="G173" s="62">
        <v>0.90000000000000213</v>
      </c>
      <c r="H173" s="45" t="s">
        <v>382</v>
      </c>
      <c r="I173" s="28">
        <v>11541</v>
      </c>
      <c r="J173" s="29">
        <v>12325</v>
      </c>
      <c r="K173" s="40">
        <v>2015</v>
      </c>
      <c r="L173" s="23"/>
      <c r="M173" s="23"/>
    </row>
    <row r="174" spans="1:13" s="6" customFormat="1" ht="12" customHeight="1" x14ac:dyDescent="0.2">
      <c r="A174" s="8" t="s">
        <v>25</v>
      </c>
      <c r="B174" s="8" t="s">
        <v>79</v>
      </c>
      <c r="C174" s="8" t="s">
        <v>457</v>
      </c>
      <c r="D174" s="8" t="s">
        <v>458</v>
      </c>
      <c r="E174" s="62">
        <v>30.9</v>
      </c>
      <c r="F174" s="62">
        <v>31.34</v>
      </c>
      <c r="G174" s="62">
        <v>0.44000000000000128</v>
      </c>
      <c r="H174" s="45" t="s">
        <v>381</v>
      </c>
      <c r="I174" s="69">
        <v>25000</v>
      </c>
      <c r="J174" s="70">
        <v>27000</v>
      </c>
      <c r="K174" s="40">
        <v>2015</v>
      </c>
      <c r="L174" s="23"/>
      <c r="M174" s="23"/>
    </row>
    <row r="175" spans="1:13" s="6" customFormat="1" ht="12" customHeight="1" x14ac:dyDescent="0.2">
      <c r="A175" s="8" t="s">
        <v>25</v>
      </c>
      <c r="B175" s="8" t="s">
        <v>79</v>
      </c>
      <c r="C175" s="8" t="s">
        <v>457</v>
      </c>
      <c r="D175" s="8" t="s">
        <v>459</v>
      </c>
      <c r="E175" s="62">
        <v>31.34</v>
      </c>
      <c r="F175" s="62">
        <v>33.47</v>
      </c>
      <c r="G175" s="62">
        <v>2.129999999999999</v>
      </c>
      <c r="H175" s="45" t="s">
        <v>381</v>
      </c>
      <c r="I175" s="28">
        <v>40100</v>
      </c>
      <c r="J175" s="29">
        <v>44117</v>
      </c>
      <c r="K175" s="40">
        <v>2015</v>
      </c>
      <c r="L175" s="23"/>
      <c r="M175" s="23"/>
    </row>
    <row r="176" spans="1:13" s="6" customFormat="1" ht="12" customHeight="1" x14ac:dyDescent="0.2">
      <c r="A176" s="8" t="s">
        <v>25</v>
      </c>
      <c r="B176" s="8" t="s">
        <v>79</v>
      </c>
      <c r="C176" s="8" t="s">
        <v>459</v>
      </c>
      <c r="D176" s="8" t="s">
        <v>460</v>
      </c>
      <c r="E176" s="62">
        <v>33.47</v>
      </c>
      <c r="F176" s="62">
        <v>33.549999999999997</v>
      </c>
      <c r="G176" s="62">
        <v>7.9999999999998295E-2</v>
      </c>
      <c r="H176" s="45" t="s">
        <v>381</v>
      </c>
      <c r="I176" s="31">
        <v>25000</v>
      </c>
      <c r="J176" s="30">
        <v>27000</v>
      </c>
      <c r="K176" s="40">
        <v>2015</v>
      </c>
      <c r="L176" s="23"/>
      <c r="M176" s="23"/>
    </row>
    <row r="177" spans="1:13" s="6" customFormat="1" ht="12" customHeight="1" x14ac:dyDescent="0.2">
      <c r="A177" s="8" t="s">
        <v>25</v>
      </c>
      <c r="B177" s="8" t="s">
        <v>79</v>
      </c>
      <c r="C177" s="8" t="s">
        <v>460</v>
      </c>
      <c r="D177" s="8" t="s">
        <v>200</v>
      </c>
      <c r="E177" s="62">
        <v>33.549999999999997</v>
      </c>
      <c r="F177" s="62">
        <v>33.729999999999997</v>
      </c>
      <c r="G177" s="62">
        <v>0.17999999999999972</v>
      </c>
      <c r="H177" s="45" t="s">
        <v>381</v>
      </c>
      <c r="I177" s="69">
        <v>32500</v>
      </c>
      <c r="J177" s="70">
        <v>35000</v>
      </c>
      <c r="K177" s="40">
        <v>2015</v>
      </c>
      <c r="L177" s="23"/>
      <c r="M177" s="23"/>
    </row>
    <row r="178" spans="1:13" s="6" customFormat="1" ht="12" customHeight="1" x14ac:dyDescent="0.2">
      <c r="A178" s="8" t="s">
        <v>25</v>
      </c>
      <c r="B178" s="8" t="s">
        <v>79</v>
      </c>
      <c r="C178" s="8" t="s">
        <v>200</v>
      </c>
      <c r="D178" s="8" t="s">
        <v>201</v>
      </c>
      <c r="E178" s="62">
        <v>33.729999999999997</v>
      </c>
      <c r="F178" s="62">
        <v>34.51</v>
      </c>
      <c r="G178" s="62">
        <v>0.78000000000000114</v>
      </c>
      <c r="H178" s="45" t="s">
        <v>381</v>
      </c>
      <c r="I178" s="28">
        <v>23680</v>
      </c>
      <c r="J178" s="29">
        <v>26927</v>
      </c>
      <c r="K178" s="40">
        <v>2015</v>
      </c>
      <c r="L178" s="23"/>
      <c r="M178" s="23"/>
    </row>
    <row r="179" spans="1:13" s="6" customFormat="1" ht="12" customHeight="1" x14ac:dyDescent="0.2">
      <c r="A179" s="8" t="s">
        <v>25</v>
      </c>
      <c r="B179" s="8" t="s">
        <v>79</v>
      </c>
      <c r="C179" s="8" t="s">
        <v>201</v>
      </c>
      <c r="D179" s="8" t="s">
        <v>202</v>
      </c>
      <c r="E179" s="62">
        <v>34.51</v>
      </c>
      <c r="F179" s="62">
        <v>40.646000000000001</v>
      </c>
      <c r="G179" s="62">
        <v>6.1360000000000028</v>
      </c>
      <c r="H179" s="45" t="s">
        <v>382</v>
      </c>
      <c r="I179" s="28">
        <v>11933</v>
      </c>
      <c r="J179" s="29">
        <v>13527</v>
      </c>
      <c r="K179" s="40">
        <v>2015</v>
      </c>
      <c r="L179" s="23"/>
      <c r="M179" s="23"/>
    </row>
    <row r="180" spans="1:13" s="6" customFormat="1" ht="12" customHeight="1" x14ac:dyDescent="0.2">
      <c r="A180" s="8" t="s">
        <v>26</v>
      </c>
      <c r="B180" s="8" t="s">
        <v>203</v>
      </c>
      <c r="C180" s="8" t="s">
        <v>461</v>
      </c>
      <c r="D180" s="8" t="s">
        <v>462</v>
      </c>
      <c r="E180" s="62">
        <v>29.233000000000001</v>
      </c>
      <c r="F180" s="62">
        <v>29.53</v>
      </c>
      <c r="G180" s="62">
        <v>0.2970000000000006</v>
      </c>
      <c r="H180" s="45" t="s">
        <v>381</v>
      </c>
      <c r="I180" s="69">
        <v>38020</v>
      </c>
      <c r="J180" s="70">
        <v>40780</v>
      </c>
      <c r="K180" s="40">
        <v>2015</v>
      </c>
      <c r="L180" s="23"/>
      <c r="M180" s="23"/>
    </row>
    <row r="181" spans="1:13" s="6" customFormat="1" ht="12" customHeight="1" x14ac:dyDescent="0.2">
      <c r="A181" s="8" t="s">
        <v>26</v>
      </c>
      <c r="B181" s="8" t="s">
        <v>203</v>
      </c>
      <c r="C181" s="8" t="s">
        <v>462</v>
      </c>
      <c r="D181" s="8" t="s">
        <v>204</v>
      </c>
      <c r="E181" s="62">
        <v>29.53</v>
      </c>
      <c r="F181" s="62">
        <v>31.26</v>
      </c>
      <c r="G181" s="62">
        <v>1.7300000000000004</v>
      </c>
      <c r="H181" s="45" t="s">
        <v>381</v>
      </c>
      <c r="I181" s="31">
        <v>38124</v>
      </c>
      <c r="J181" s="30">
        <v>40853</v>
      </c>
      <c r="K181" s="40">
        <v>2015</v>
      </c>
      <c r="L181" s="23"/>
      <c r="M181" s="23"/>
    </row>
    <row r="182" spans="1:13" s="6" customFormat="1" ht="12" customHeight="1" x14ac:dyDescent="0.2">
      <c r="A182" s="8" t="s">
        <v>26</v>
      </c>
      <c r="B182" s="8" t="s">
        <v>205</v>
      </c>
      <c r="C182" s="8" t="s">
        <v>204</v>
      </c>
      <c r="D182" s="8" t="s">
        <v>463</v>
      </c>
      <c r="E182" s="62">
        <v>31.26</v>
      </c>
      <c r="F182" s="62">
        <v>34.26</v>
      </c>
      <c r="G182" s="62">
        <v>2.9999999999999964</v>
      </c>
      <c r="H182" s="45" t="s">
        <v>382</v>
      </c>
      <c r="I182" s="28">
        <v>20224</v>
      </c>
      <c r="J182" s="29">
        <v>21861</v>
      </c>
      <c r="K182" s="40">
        <v>2015</v>
      </c>
      <c r="L182" s="23"/>
      <c r="M182" s="23"/>
    </row>
    <row r="183" spans="1:13" s="23" customFormat="1" ht="12" customHeight="1" x14ac:dyDescent="0.2">
      <c r="A183" s="8" t="s">
        <v>26</v>
      </c>
      <c r="B183" s="8" t="s">
        <v>79</v>
      </c>
      <c r="C183" s="8" t="s">
        <v>463</v>
      </c>
      <c r="D183" s="8" t="s">
        <v>206</v>
      </c>
      <c r="E183" s="62">
        <v>34.26</v>
      </c>
      <c r="F183" s="62">
        <v>37.880000000000003</v>
      </c>
      <c r="G183" s="62">
        <v>3.6200000000000045</v>
      </c>
      <c r="H183" s="45" t="s">
        <v>382</v>
      </c>
      <c r="I183" s="28">
        <v>19130</v>
      </c>
      <c r="J183" s="29">
        <v>21033</v>
      </c>
      <c r="K183" s="40">
        <v>2015</v>
      </c>
    </row>
    <row r="184" spans="1:13" s="6" customFormat="1" ht="12" customHeight="1" x14ac:dyDescent="0.2">
      <c r="A184" s="8" t="s">
        <v>26</v>
      </c>
      <c r="B184" s="8" t="s">
        <v>79</v>
      </c>
      <c r="C184" s="8" t="s">
        <v>206</v>
      </c>
      <c r="D184" s="8" t="s">
        <v>207</v>
      </c>
      <c r="E184" s="62">
        <v>37.880000000000003</v>
      </c>
      <c r="F184" s="62">
        <v>41.75</v>
      </c>
      <c r="G184" s="62">
        <v>3.8699999999999974</v>
      </c>
      <c r="H184" s="45" t="s">
        <v>382</v>
      </c>
      <c r="I184" s="28">
        <v>16781</v>
      </c>
      <c r="J184" s="29">
        <v>18375</v>
      </c>
      <c r="K184" s="40">
        <v>2015</v>
      </c>
      <c r="L184" s="23"/>
      <c r="M184" s="23"/>
    </row>
    <row r="185" spans="1:13" s="6" customFormat="1" ht="12" customHeight="1" x14ac:dyDescent="0.2">
      <c r="A185" s="8" t="s">
        <v>26</v>
      </c>
      <c r="B185" s="8" t="s">
        <v>208</v>
      </c>
      <c r="C185" s="8" t="s">
        <v>207</v>
      </c>
      <c r="D185" s="8" t="s">
        <v>209</v>
      </c>
      <c r="E185" s="62">
        <v>41.75</v>
      </c>
      <c r="F185" s="62">
        <v>43.55</v>
      </c>
      <c r="G185" s="62">
        <v>1.7999999999999972</v>
      </c>
      <c r="H185" s="45" t="s">
        <v>382</v>
      </c>
      <c r="I185" s="28">
        <v>11541</v>
      </c>
      <c r="J185" s="29">
        <v>12569</v>
      </c>
      <c r="K185" s="40">
        <v>2015</v>
      </c>
      <c r="L185" s="23"/>
      <c r="M185" s="23"/>
    </row>
    <row r="186" spans="1:13" s="6" customFormat="1" ht="12" customHeight="1" x14ac:dyDescent="0.2">
      <c r="A186" s="8" t="s">
        <v>26</v>
      </c>
      <c r="B186" s="8" t="s">
        <v>208</v>
      </c>
      <c r="C186" s="8" t="s">
        <v>209</v>
      </c>
      <c r="D186" s="8" t="s">
        <v>210</v>
      </c>
      <c r="E186" s="62">
        <v>43.55</v>
      </c>
      <c r="F186" s="62">
        <v>44.33</v>
      </c>
      <c r="G186" s="62">
        <v>0.78000000000000114</v>
      </c>
      <c r="H186" s="45" t="s">
        <v>382</v>
      </c>
      <c r="I186" s="31">
        <v>12000</v>
      </c>
      <c r="J186" s="30">
        <v>13400</v>
      </c>
      <c r="K186" s="40">
        <v>2014</v>
      </c>
      <c r="L186" s="23"/>
      <c r="M186" s="23"/>
    </row>
    <row r="187" spans="1:13" s="6" customFormat="1" ht="12" customHeight="1" x14ac:dyDescent="0.2">
      <c r="A187" s="8" t="s">
        <v>26</v>
      </c>
      <c r="B187" s="8" t="s">
        <v>79</v>
      </c>
      <c r="C187" s="8" t="s">
        <v>210</v>
      </c>
      <c r="D187" s="8" t="s">
        <v>347</v>
      </c>
      <c r="E187" s="62">
        <v>44.33</v>
      </c>
      <c r="F187" s="62">
        <v>52.4</v>
      </c>
      <c r="G187" s="62">
        <v>8.07</v>
      </c>
      <c r="H187" s="45" t="s">
        <v>382</v>
      </c>
      <c r="I187" s="31">
        <v>7600</v>
      </c>
      <c r="J187" s="30">
        <v>8300</v>
      </c>
      <c r="K187" s="40">
        <v>2014</v>
      </c>
      <c r="L187" s="23"/>
      <c r="M187" s="23"/>
    </row>
    <row r="188" spans="1:13" s="23" customFormat="1" ht="12" customHeight="1" x14ac:dyDescent="0.2">
      <c r="A188" s="8" t="s">
        <v>26</v>
      </c>
      <c r="B188" s="8" t="s">
        <v>346</v>
      </c>
      <c r="C188" s="8" t="s">
        <v>347</v>
      </c>
      <c r="D188" s="23" t="s">
        <v>464</v>
      </c>
      <c r="E188" s="62">
        <v>52.4</v>
      </c>
      <c r="F188" s="62">
        <v>58</v>
      </c>
      <c r="G188" s="62">
        <v>5.6000000000000014</v>
      </c>
      <c r="H188" s="45" t="s">
        <v>382</v>
      </c>
      <c r="I188" s="31">
        <v>6550</v>
      </c>
      <c r="J188" s="30">
        <v>7400</v>
      </c>
      <c r="K188" s="40">
        <v>2014</v>
      </c>
    </row>
    <row r="189" spans="1:13" s="6" customFormat="1" ht="12" customHeight="1" x14ac:dyDescent="0.2">
      <c r="A189" s="8" t="s">
        <v>26</v>
      </c>
      <c r="B189" s="8" t="s">
        <v>346</v>
      </c>
      <c r="C189" s="23" t="s">
        <v>464</v>
      </c>
      <c r="D189" s="8" t="s">
        <v>348</v>
      </c>
      <c r="E189" s="62">
        <v>58</v>
      </c>
      <c r="F189" s="62">
        <v>58.372</v>
      </c>
      <c r="G189" s="62">
        <v>0.37199999999999989</v>
      </c>
      <c r="H189" s="45" t="s">
        <v>382</v>
      </c>
      <c r="I189" s="69">
        <v>7400</v>
      </c>
      <c r="J189" s="70">
        <v>7900</v>
      </c>
      <c r="K189" s="40">
        <v>2014</v>
      </c>
      <c r="L189" s="23"/>
      <c r="M189" s="23"/>
    </row>
    <row r="190" spans="1:13" s="6" customFormat="1" ht="12" customHeight="1" x14ac:dyDescent="0.2">
      <c r="A190" s="8" t="s">
        <v>27</v>
      </c>
      <c r="B190" s="8" t="s">
        <v>194</v>
      </c>
      <c r="C190" s="8" t="s">
        <v>465</v>
      </c>
      <c r="D190" s="8" t="s">
        <v>211</v>
      </c>
      <c r="E190" s="62">
        <v>0</v>
      </c>
      <c r="F190" s="62">
        <v>0.35</v>
      </c>
      <c r="G190" s="62">
        <v>0.35</v>
      </c>
      <c r="H190" s="45" t="s">
        <v>382</v>
      </c>
      <c r="I190" s="31">
        <v>12300</v>
      </c>
      <c r="J190" s="30">
        <v>13500</v>
      </c>
      <c r="K190" s="40">
        <v>2014</v>
      </c>
      <c r="L190" s="23"/>
      <c r="M190" s="23"/>
    </row>
    <row r="191" spans="1:13" s="6" customFormat="1" ht="12" customHeight="1" x14ac:dyDescent="0.2">
      <c r="A191" s="8" t="s">
        <v>27</v>
      </c>
      <c r="B191" s="8" t="s">
        <v>194</v>
      </c>
      <c r="C191" s="8" t="s">
        <v>211</v>
      </c>
      <c r="D191" s="8" t="s">
        <v>212</v>
      </c>
      <c r="E191" s="62">
        <v>0.35</v>
      </c>
      <c r="F191" s="62">
        <v>3.55</v>
      </c>
      <c r="G191" s="62">
        <v>3.1999999999999997</v>
      </c>
      <c r="H191" s="45" t="s">
        <v>382</v>
      </c>
      <c r="I191" s="31">
        <v>12200</v>
      </c>
      <c r="J191" s="30">
        <v>13100</v>
      </c>
      <c r="K191" s="40">
        <v>2014</v>
      </c>
      <c r="L191" s="23"/>
      <c r="M191" s="23"/>
    </row>
    <row r="192" spans="1:13" s="6" customFormat="1" ht="12" customHeight="1" x14ac:dyDescent="0.2">
      <c r="A192" s="8" t="s">
        <v>27</v>
      </c>
      <c r="B192" s="8" t="s">
        <v>194</v>
      </c>
      <c r="C192" s="8" t="s">
        <v>212</v>
      </c>
      <c r="D192" s="8" t="s">
        <v>213</v>
      </c>
      <c r="E192" s="62">
        <v>3.55</v>
      </c>
      <c r="F192" s="62">
        <v>5.14</v>
      </c>
      <c r="G192" s="62">
        <v>1.5899999999999999</v>
      </c>
      <c r="H192" s="45" t="s">
        <v>382</v>
      </c>
      <c r="I192" s="31">
        <v>5100</v>
      </c>
      <c r="J192" s="30">
        <v>5500</v>
      </c>
      <c r="K192" s="40">
        <v>2014</v>
      </c>
      <c r="L192" s="23"/>
      <c r="M192" s="23"/>
    </row>
    <row r="193" spans="1:13" s="6" customFormat="1" ht="12" customHeight="1" x14ac:dyDescent="0.2">
      <c r="A193" s="8" t="s">
        <v>27</v>
      </c>
      <c r="B193" s="8" t="s">
        <v>194</v>
      </c>
      <c r="C193" s="8" t="s">
        <v>213</v>
      </c>
      <c r="D193" s="8" t="s">
        <v>214</v>
      </c>
      <c r="E193" s="62">
        <v>5.14</v>
      </c>
      <c r="F193" s="62">
        <v>6.91</v>
      </c>
      <c r="G193" s="62">
        <v>1.7700000000000005</v>
      </c>
      <c r="H193" s="45" t="s">
        <v>382</v>
      </c>
      <c r="I193" s="31">
        <v>5100</v>
      </c>
      <c r="J193" s="30">
        <v>5550</v>
      </c>
      <c r="K193" s="40">
        <v>2015</v>
      </c>
      <c r="L193" s="23"/>
      <c r="M193" s="23"/>
    </row>
    <row r="194" spans="1:13" s="6" customFormat="1" ht="12" customHeight="1" x14ac:dyDescent="0.2">
      <c r="A194" s="8" t="s">
        <v>27</v>
      </c>
      <c r="B194" s="8" t="s">
        <v>194</v>
      </c>
      <c r="C194" s="8" t="s">
        <v>214</v>
      </c>
      <c r="D194" s="8" t="s">
        <v>216</v>
      </c>
      <c r="E194" s="62">
        <v>6.91</v>
      </c>
      <c r="F194" s="62">
        <v>13.06</v>
      </c>
      <c r="G194" s="62">
        <v>6.15</v>
      </c>
      <c r="H194" s="45" t="s">
        <v>382</v>
      </c>
      <c r="I194" s="31">
        <v>4350</v>
      </c>
      <c r="J194" s="30">
        <v>4550</v>
      </c>
      <c r="K194" s="40">
        <v>2015</v>
      </c>
      <c r="L194" s="23"/>
      <c r="M194" s="23"/>
    </row>
    <row r="195" spans="1:13" s="6" customFormat="1" ht="12" customHeight="1" x14ac:dyDescent="0.2">
      <c r="A195" s="8" t="s">
        <v>27</v>
      </c>
      <c r="B195" s="8" t="s">
        <v>188</v>
      </c>
      <c r="C195" s="8" t="s">
        <v>216</v>
      </c>
      <c r="D195" s="8" t="s">
        <v>217</v>
      </c>
      <c r="E195" s="62">
        <v>13.06</v>
      </c>
      <c r="F195" s="62">
        <v>18.71</v>
      </c>
      <c r="G195" s="62">
        <v>5.65</v>
      </c>
      <c r="H195" s="45" t="s">
        <v>382</v>
      </c>
      <c r="I195" s="31">
        <v>2600</v>
      </c>
      <c r="J195" s="30">
        <v>2850</v>
      </c>
      <c r="K195" s="40">
        <v>2014</v>
      </c>
      <c r="L195" s="23"/>
      <c r="M195" s="23"/>
    </row>
    <row r="196" spans="1:13" s="6" customFormat="1" ht="12" customHeight="1" x14ac:dyDescent="0.2">
      <c r="A196" s="8" t="s">
        <v>27</v>
      </c>
      <c r="B196" s="8" t="s">
        <v>188</v>
      </c>
      <c r="C196" s="8" t="s">
        <v>217</v>
      </c>
      <c r="D196" s="8" t="s">
        <v>218</v>
      </c>
      <c r="E196" s="62">
        <v>18.71</v>
      </c>
      <c r="F196" s="62">
        <v>22.504000000000001</v>
      </c>
      <c r="G196" s="62">
        <v>3.7940000000000005</v>
      </c>
      <c r="H196" s="45" t="s">
        <v>382</v>
      </c>
      <c r="I196" s="31">
        <v>3450</v>
      </c>
      <c r="J196" s="30">
        <v>3950</v>
      </c>
      <c r="K196" s="40">
        <v>2014</v>
      </c>
      <c r="L196" s="23"/>
      <c r="M196" s="23"/>
    </row>
    <row r="197" spans="1:13" s="6" customFormat="1" ht="12" customHeight="1" x14ac:dyDescent="0.2">
      <c r="A197" s="8" t="s">
        <v>28</v>
      </c>
      <c r="B197" s="8" t="s">
        <v>219</v>
      </c>
      <c r="C197" s="13" t="s">
        <v>193</v>
      </c>
      <c r="D197" s="8" t="s">
        <v>220</v>
      </c>
      <c r="E197" s="62">
        <v>0</v>
      </c>
      <c r="F197" s="62">
        <v>2.75</v>
      </c>
      <c r="G197" s="62">
        <v>2.75</v>
      </c>
      <c r="H197" s="45" t="s">
        <v>382</v>
      </c>
      <c r="I197" s="31">
        <v>4300</v>
      </c>
      <c r="J197" s="30">
        <v>4500</v>
      </c>
      <c r="K197" s="40">
        <v>2014</v>
      </c>
      <c r="L197" s="23"/>
      <c r="M197" s="23"/>
    </row>
    <row r="198" spans="1:13" s="6" customFormat="1" ht="12" customHeight="1" x14ac:dyDescent="0.2">
      <c r="A198" s="8" t="s">
        <v>28</v>
      </c>
      <c r="B198" s="8" t="s">
        <v>219</v>
      </c>
      <c r="C198" s="8" t="s">
        <v>220</v>
      </c>
      <c r="D198" s="8" t="s">
        <v>221</v>
      </c>
      <c r="E198" s="62">
        <v>2.75</v>
      </c>
      <c r="F198" s="62">
        <v>12.532</v>
      </c>
      <c r="G198" s="62">
        <v>9.782</v>
      </c>
      <c r="H198" s="45" t="s">
        <v>382</v>
      </c>
      <c r="I198" s="31">
        <v>4997</v>
      </c>
      <c r="J198" s="30">
        <v>5238</v>
      </c>
      <c r="K198" s="40">
        <v>2015</v>
      </c>
      <c r="L198" s="23"/>
      <c r="M198" s="23"/>
    </row>
    <row r="199" spans="1:13" s="6" customFormat="1" ht="12" customHeight="1" x14ac:dyDescent="0.2">
      <c r="A199" s="8" t="s">
        <v>29</v>
      </c>
      <c r="B199" s="8" t="s">
        <v>222</v>
      </c>
      <c r="C199" s="8" t="s">
        <v>365</v>
      </c>
      <c r="D199" s="8" t="s">
        <v>223</v>
      </c>
      <c r="E199" s="62">
        <v>113.265</v>
      </c>
      <c r="F199" s="62">
        <v>115.34</v>
      </c>
      <c r="G199" s="62">
        <v>2.0750000000000028</v>
      </c>
      <c r="H199" s="45" t="s">
        <v>382</v>
      </c>
      <c r="I199" s="31">
        <v>19700</v>
      </c>
      <c r="J199" s="30">
        <v>20900</v>
      </c>
      <c r="K199" s="40">
        <v>2015</v>
      </c>
      <c r="L199" s="23"/>
      <c r="M199" s="23"/>
    </row>
    <row r="200" spans="1:13" s="6" customFormat="1" ht="12" customHeight="1" x14ac:dyDescent="0.2">
      <c r="A200" s="8" t="s">
        <v>29</v>
      </c>
      <c r="B200" s="8" t="s">
        <v>222</v>
      </c>
      <c r="C200" s="8" t="s">
        <v>223</v>
      </c>
      <c r="D200" s="8" t="s">
        <v>224</v>
      </c>
      <c r="E200" s="62">
        <v>115.34</v>
      </c>
      <c r="F200" s="62">
        <v>116.52</v>
      </c>
      <c r="G200" s="62">
        <v>1.1799999999999926</v>
      </c>
      <c r="H200" s="45" t="s">
        <v>382</v>
      </c>
      <c r="I200" s="31">
        <v>16100</v>
      </c>
      <c r="J200" s="30">
        <v>17200</v>
      </c>
      <c r="K200" s="40">
        <v>2014</v>
      </c>
      <c r="L200" s="23"/>
      <c r="M200" s="23"/>
    </row>
    <row r="201" spans="1:13" s="6" customFormat="1" ht="12" customHeight="1" x14ac:dyDescent="0.2">
      <c r="A201" s="8" t="s">
        <v>29</v>
      </c>
      <c r="B201" s="8" t="s">
        <v>222</v>
      </c>
      <c r="C201" s="8" t="s">
        <v>224</v>
      </c>
      <c r="D201" s="8" t="s">
        <v>215</v>
      </c>
      <c r="E201" s="62">
        <v>116.52</v>
      </c>
      <c r="F201" s="62">
        <v>117.85</v>
      </c>
      <c r="G201" s="62">
        <v>1.3299999999999983</v>
      </c>
      <c r="H201" s="45" t="s">
        <v>382</v>
      </c>
      <c r="I201" s="31">
        <v>12000</v>
      </c>
      <c r="J201" s="30">
        <v>12800</v>
      </c>
      <c r="K201" s="40">
        <v>2015</v>
      </c>
      <c r="L201" s="23"/>
      <c r="M201" s="23"/>
    </row>
    <row r="202" spans="1:13" s="6" customFormat="1" ht="12" customHeight="1" x14ac:dyDescent="0.2">
      <c r="A202" s="8" t="s">
        <v>29</v>
      </c>
      <c r="B202" s="23" t="s">
        <v>225</v>
      </c>
      <c r="C202" s="8" t="s">
        <v>215</v>
      </c>
      <c r="D202" s="8" t="s">
        <v>226</v>
      </c>
      <c r="E202" s="62">
        <v>117.85</v>
      </c>
      <c r="F202" s="62">
        <v>120.242</v>
      </c>
      <c r="G202" s="62">
        <v>2.3920000000000101</v>
      </c>
      <c r="H202" s="45" t="s">
        <v>382</v>
      </c>
      <c r="I202" s="69">
        <v>8200</v>
      </c>
      <c r="J202" s="70">
        <v>8500</v>
      </c>
      <c r="K202" s="40">
        <v>2014</v>
      </c>
      <c r="L202" s="23"/>
      <c r="M202" s="23"/>
    </row>
    <row r="203" spans="1:13" s="6" customFormat="1" ht="12" customHeight="1" x14ac:dyDescent="0.2">
      <c r="A203" s="8" t="s">
        <v>30</v>
      </c>
      <c r="B203" s="23" t="s">
        <v>227</v>
      </c>
      <c r="C203" s="13" t="s">
        <v>432</v>
      </c>
      <c r="D203" s="13" t="s">
        <v>433</v>
      </c>
      <c r="E203" s="62">
        <v>30.077000000000002</v>
      </c>
      <c r="F203" s="62">
        <v>30.33</v>
      </c>
      <c r="G203" s="62">
        <v>0.25299999999999656</v>
      </c>
      <c r="H203" s="45" t="s">
        <v>382</v>
      </c>
      <c r="I203" s="69">
        <v>15000</v>
      </c>
      <c r="J203" s="70">
        <v>18000</v>
      </c>
      <c r="K203" s="40">
        <v>2014</v>
      </c>
      <c r="L203" s="23"/>
      <c r="M203" s="23"/>
    </row>
    <row r="204" spans="1:13" s="6" customFormat="1" ht="12" customHeight="1" x14ac:dyDescent="0.2">
      <c r="A204" s="8" t="s">
        <v>30</v>
      </c>
      <c r="B204" s="23" t="s">
        <v>227</v>
      </c>
      <c r="C204" s="13" t="s">
        <v>433</v>
      </c>
      <c r="D204" s="8" t="s">
        <v>228</v>
      </c>
      <c r="E204" s="62">
        <v>30.33</v>
      </c>
      <c r="F204" s="62">
        <v>30.78</v>
      </c>
      <c r="G204" s="62">
        <v>0.45000000000000284</v>
      </c>
      <c r="H204" s="45" t="s">
        <v>381</v>
      </c>
      <c r="I204" s="31">
        <v>31500</v>
      </c>
      <c r="J204" s="30">
        <v>34400</v>
      </c>
      <c r="K204" s="40">
        <v>2014</v>
      </c>
      <c r="L204" s="23"/>
      <c r="M204" s="23"/>
    </row>
    <row r="205" spans="1:13" s="6" customFormat="1" ht="12" customHeight="1" x14ac:dyDescent="0.2">
      <c r="A205" s="8" t="s">
        <v>30</v>
      </c>
      <c r="B205" s="23" t="s">
        <v>227</v>
      </c>
      <c r="C205" s="8" t="s">
        <v>228</v>
      </c>
      <c r="D205" s="8" t="s">
        <v>229</v>
      </c>
      <c r="E205" s="62">
        <v>30.78</v>
      </c>
      <c r="F205" s="62">
        <v>34.25</v>
      </c>
      <c r="G205" s="62">
        <v>3.4699999999999989</v>
      </c>
      <c r="H205" s="45" t="s">
        <v>382</v>
      </c>
      <c r="I205" s="31">
        <v>24300</v>
      </c>
      <c r="J205" s="30">
        <v>25700</v>
      </c>
      <c r="K205" s="40">
        <v>2015</v>
      </c>
      <c r="L205" s="23"/>
      <c r="M205" s="23"/>
    </row>
    <row r="206" spans="1:13" s="6" customFormat="1" ht="12" customHeight="1" x14ac:dyDescent="0.2">
      <c r="A206" s="8" t="s">
        <v>30</v>
      </c>
      <c r="B206" s="23" t="s">
        <v>227</v>
      </c>
      <c r="C206" s="8" t="s">
        <v>229</v>
      </c>
      <c r="D206" s="8" t="s">
        <v>150</v>
      </c>
      <c r="E206" s="62">
        <v>34.25</v>
      </c>
      <c r="F206" s="62">
        <v>39.04</v>
      </c>
      <c r="G206" s="62">
        <v>4.7899999999999991</v>
      </c>
      <c r="H206" s="45" t="s">
        <v>382</v>
      </c>
      <c r="I206" s="31">
        <v>22900</v>
      </c>
      <c r="J206" s="30">
        <v>24200</v>
      </c>
      <c r="K206" s="40">
        <v>2015</v>
      </c>
      <c r="L206" s="23"/>
      <c r="M206" s="23"/>
    </row>
    <row r="207" spans="1:13" s="6" customFormat="1" ht="12" customHeight="1" x14ac:dyDescent="0.2">
      <c r="A207" s="8" t="s">
        <v>30</v>
      </c>
      <c r="B207" s="8" t="s">
        <v>230</v>
      </c>
      <c r="C207" s="8" t="s">
        <v>150</v>
      </c>
      <c r="D207" s="8" t="s">
        <v>231</v>
      </c>
      <c r="E207" s="62">
        <v>39.04</v>
      </c>
      <c r="F207" s="62">
        <v>44.48</v>
      </c>
      <c r="G207" s="62">
        <v>5.4399999999999977</v>
      </c>
      <c r="H207" s="45" t="s">
        <v>382</v>
      </c>
      <c r="I207" s="31">
        <v>19000</v>
      </c>
      <c r="J207" s="30">
        <v>20300</v>
      </c>
      <c r="K207" s="40">
        <v>2014</v>
      </c>
      <c r="L207" s="23"/>
      <c r="M207" s="23"/>
    </row>
    <row r="208" spans="1:13" s="6" customFormat="1" ht="12" customHeight="1" x14ac:dyDescent="0.2">
      <c r="A208" s="8" t="s">
        <v>30</v>
      </c>
      <c r="B208" s="8" t="s">
        <v>230</v>
      </c>
      <c r="C208" s="8" t="s">
        <v>231</v>
      </c>
      <c r="D208" s="8" t="s">
        <v>466</v>
      </c>
      <c r="E208" s="62">
        <v>44.48</v>
      </c>
      <c r="F208" s="62">
        <v>47.52</v>
      </c>
      <c r="G208" s="62">
        <v>3.0400000000000063</v>
      </c>
      <c r="H208" s="45" t="s">
        <v>382</v>
      </c>
      <c r="I208" s="31">
        <v>13300</v>
      </c>
      <c r="J208" s="30">
        <v>13900</v>
      </c>
      <c r="K208" s="40">
        <v>2015</v>
      </c>
      <c r="L208" s="23"/>
      <c r="M208" s="23"/>
    </row>
    <row r="209" spans="1:13" s="6" customFormat="1" ht="12" customHeight="1" x14ac:dyDescent="0.2">
      <c r="A209" s="8" t="s">
        <v>30</v>
      </c>
      <c r="B209" s="8" t="s">
        <v>79</v>
      </c>
      <c r="C209" s="8" t="s">
        <v>232</v>
      </c>
      <c r="D209" s="8" t="s">
        <v>233</v>
      </c>
      <c r="E209" s="62">
        <v>47.52</v>
      </c>
      <c r="F209" s="62">
        <v>48.89</v>
      </c>
      <c r="G209" s="62">
        <v>1.3699999999999974</v>
      </c>
      <c r="H209" s="45" t="s">
        <v>382</v>
      </c>
      <c r="I209" s="31">
        <v>11800</v>
      </c>
      <c r="J209" s="30">
        <v>12700</v>
      </c>
      <c r="K209" s="40">
        <v>2014</v>
      </c>
      <c r="L209" s="23"/>
      <c r="M209" s="23"/>
    </row>
    <row r="210" spans="1:13" s="6" customFormat="1" ht="12" customHeight="1" x14ac:dyDescent="0.2">
      <c r="A210" s="8" t="s">
        <v>30</v>
      </c>
      <c r="B210" s="8" t="s">
        <v>116</v>
      </c>
      <c r="C210" s="8" t="s">
        <v>233</v>
      </c>
      <c r="D210" s="8" t="s">
        <v>234</v>
      </c>
      <c r="E210" s="62">
        <v>48.89</v>
      </c>
      <c r="F210" s="62">
        <v>50.03</v>
      </c>
      <c r="G210" s="62">
        <v>1.1400000000000006</v>
      </c>
      <c r="H210" s="45" t="s">
        <v>382</v>
      </c>
      <c r="I210" s="31">
        <v>7550</v>
      </c>
      <c r="J210" s="30">
        <v>7750</v>
      </c>
      <c r="K210" s="40">
        <v>2015</v>
      </c>
      <c r="L210" s="23"/>
      <c r="M210" s="23"/>
    </row>
    <row r="211" spans="1:13" s="6" customFormat="1" ht="12" customHeight="1" x14ac:dyDescent="0.2">
      <c r="A211" s="8" t="s">
        <v>60</v>
      </c>
      <c r="B211" s="8" t="s">
        <v>235</v>
      </c>
      <c r="C211" s="8" t="s">
        <v>345</v>
      </c>
      <c r="D211" s="8" t="s">
        <v>356</v>
      </c>
      <c r="E211" s="62">
        <v>0.503</v>
      </c>
      <c r="F211" s="62">
        <v>3.99</v>
      </c>
      <c r="G211" s="62">
        <v>3.4870000000000001</v>
      </c>
      <c r="H211" s="45" t="s">
        <v>382</v>
      </c>
      <c r="I211" s="28">
        <v>3550</v>
      </c>
      <c r="J211" s="29">
        <v>3734</v>
      </c>
      <c r="K211" s="40">
        <v>2015</v>
      </c>
      <c r="L211" s="23"/>
      <c r="M211" s="23"/>
    </row>
    <row r="212" spans="1:13" s="6" customFormat="1" ht="12" customHeight="1" x14ac:dyDescent="0.2">
      <c r="A212" s="8" t="s">
        <v>31</v>
      </c>
      <c r="B212" s="8" t="s">
        <v>236</v>
      </c>
      <c r="C212" s="8" t="s">
        <v>237</v>
      </c>
      <c r="D212" s="8" t="s">
        <v>238</v>
      </c>
      <c r="E212" s="62">
        <v>0.20499999999999999</v>
      </c>
      <c r="F212" s="62">
        <v>1.4359999999999999</v>
      </c>
      <c r="G212" s="62">
        <v>1.2309999999999999</v>
      </c>
      <c r="H212" s="45" t="s">
        <v>382</v>
      </c>
      <c r="I212" s="28">
        <v>8963</v>
      </c>
      <c r="J212" s="29">
        <v>9705</v>
      </c>
      <c r="K212" s="40">
        <v>2015</v>
      </c>
      <c r="L212" s="23"/>
      <c r="M212" s="23"/>
    </row>
    <row r="213" spans="1:13" s="6" customFormat="1" ht="12" customHeight="1" x14ac:dyDescent="0.2">
      <c r="A213" s="8" t="s">
        <v>32</v>
      </c>
      <c r="B213" s="8" t="s">
        <v>239</v>
      </c>
      <c r="C213" s="8" t="s">
        <v>240</v>
      </c>
      <c r="D213" s="8" t="s">
        <v>241</v>
      </c>
      <c r="E213" s="62">
        <v>8.2959999999999994</v>
      </c>
      <c r="F213" s="62">
        <v>8.83</v>
      </c>
      <c r="G213" s="62">
        <v>0.5340000000000007</v>
      </c>
      <c r="H213" s="45" t="s">
        <v>382</v>
      </c>
      <c r="I213" s="31">
        <v>7500</v>
      </c>
      <c r="J213" s="30">
        <v>8500</v>
      </c>
      <c r="K213" s="40">
        <v>2015</v>
      </c>
      <c r="L213" s="23"/>
      <c r="M213" s="23"/>
    </row>
    <row r="214" spans="1:13" s="6" customFormat="1" ht="12" customHeight="1" x14ac:dyDescent="0.2">
      <c r="A214" s="8" t="s">
        <v>32</v>
      </c>
      <c r="B214" s="8" t="s">
        <v>239</v>
      </c>
      <c r="C214" s="8" t="s">
        <v>241</v>
      </c>
      <c r="D214" s="8" t="s">
        <v>242</v>
      </c>
      <c r="E214" s="62">
        <v>8.83</v>
      </c>
      <c r="F214" s="62">
        <v>10.801</v>
      </c>
      <c r="G214" s="62">
        <v>1.9710000000000001</v>
      </c>
      <c r="H214" s="45" t="s">
        <v>382</v>
      </c>
      <c r="I214" s="28">
        <v>5103</v>
      </c>
      <c r="J214" s="29">
        <v>5713</v>
      </c>
      <c r="K214" s="40">
        <v>2015</v>
      </c>
      <c r="L214" s="23"/>
      <c r="M214" s="23"/>
    </row>
    <row r="215" spans="1:13" s="6" customFormat="1" ht="12" customHeight="1" x14ac:dyDescent="0.2">
      <c r="A215" s="8" t="s">
        <v>33</v>
      </c>
      <c r="B215" s="8" t="s">
        <v>243</v>
      </c>
      <c r="C215" s="8" t="s">
        <v>244</v>
      </c>
      <c r="D215" s="8" t="s">
        <v>245</v>
      </c>
      <c r="E215" s="62">
        <v>0.22800000000000001</v>
      </c>
      <c r="F215" s="62">
        <v>7.1280000000000001</v>
      </c>
      <c r="G215" s="62">
        <v>6.9</v>
      </c>
      <c r="H215" s="45" t="s">
        <v>382</v>
      </c>
      <c r="I215" s="31">
        <v>5100</v>
      </c>
      <c r="J215" s="30">
        <v>5200</v>
      </c>
      <c r="K215" s="40">
        <v>2015</v>
      </c>
      <c r="L215" s="23"/>
      <c r="M215" s="23"/>
    </row>
    <row r="216" spans="1:13" s="6" customFormat="1" ht="12" customHeight="1" x14ac:dyDescent="0.2">
      <c r="A216" s="8" t="s">
        <v>34</v>
      </c>
      <c r="B216" s="8" t="s">
        <v>246</v>
      </c>
      <c r="C216" s="8" t="s">
        <v>247</v>
      </c>
      <c r="D216" s="8" t="s">
        <v>248</v>
      </c>
      <c r="E216" s="62">
        <v>9.7000000000000003E-2</v>
      </c>
      <c r="F216" s="62">
        <v>9.0459999999999994</v>
      </c>
      <c r="G216" s="62">
        <v>8.9489999999999998</v>
      </c>
      <c r="H216" s="45" t="s">
        <v>382</v>
      </c>
      <c r="I216" s="31">
        <v>4800</v>
      </c>
      <c r="J216" s="30">
        <v>5350</v>
      </c>
      <c r="K216" s="40">
        <v>2014</v>
      </c>
      <c r="L216" s="23"/>
      <c r="M216" s="23"/>
    </row>
    <row r="217" spans="1:13" s="23" customFormat="1" ht="12" customHeight="1" x14ac:dyDescent="0.2">
      <c r="A217" s="8" t="s">
        <v>34</v>
      </c>
      <c r="B217" s="8" t="s">
        <v>249</v>
      </c>
      <c r="C217" s="8" t="s">
        <v>248</v>
      </c>
      <c r="D217" s="8" t="s">
        <v>250</v>
      </c>
      <c r="E217" s="62">
        <v>9.0459999999999994</v>
      </c>
      <c r="F217" s="62">
        <v>11.231999999999999</v>
      </c>
      <c r="G217" s="62">
        <v>2.1859999999999999</v>
      </c>
      <c r="H217" s="45" t="s">
        <v>382</v>
      </c>
      <c r="I217" s="32">
        <v>4650</v>
      </c>
      <c r="J217" s="33">
        <v>4800</v>
      </c>
      <c r="K217" s="40">
        <v>2014</v>
      </c>
    </row>
    <row r="218" spans="1:13" s="6" customFormat="1" ht="12" customHeight="1" x14ac:dyDescent="0.2">
      <c r="A218" s="8" t="s">
        <v>34</v>
      </c>
      <c r="B218" s="8" t="s">
        <v>251</v>
      </c>
      <c r="C218" s="8" t="s">
        <v>252</v>
      </c>
      <c r="D218" s="8" t="s">
        <v>253</v>
      </c>
      <c r="E218" s="62">
        <v>12.391</v>
      </c>
      <c r="F218" s="62">
        <v>15.54</v>
      </c>
      <c r="G218" s="62">
        <v>3.1489999999999991</v>
      </c>
      <c r="H218" s="45" t="s">
        <v>382</v>
      </c>
      <c r="I218" s="32">
        <v>2500</v>
      </c>
      <c r="J218" s="33">
        <v>2400</v>
      </c>
      <c r="K218" s="40">
        <v>2015</v>
      </c>
      <c r="L218" s="23"/>
      <c r="M218" s="23"/>
    </row>
    <row r="219" spans="1:13" s="6" customFormat="1" ht="12" customHeight="1" x14ac:dyDescent="0.2">
      <c r="A219" s="8" t="s">
        <v>34</v>
      </c>
      <c r="B219" s="8" t="s">
        <v>251</v>
      </c>
      <c r="C219" s="8" t="s">
        <v>252</v>
      </c>
      <c r="D219" s="8" t="s">
        <v>253</v>
      </c>
      <c r="E219" s="62">
        <v>15.54</v>
      </c>
      <c r="F219" s="62">
        <v>17.748000000000001</v>
      </c>
      <c r="G219" s="62">
        <v>2.208000000000002</v>
      </c>
      <c r="H219" s="45" t="s">
        <v>382</v>
      </c>
      <c r="I219" s="32">
        <v>2500</v>
      </c>
      <c r="J219" s="33">
        <v>2400</v>
      </c>
      <c r="K219" s="40">
        <v>2015</v>
      </c>
      <c r="L219" s="23"/>
      <c r="M219" s="23"/>
    </row>
    <row r="220" spans="1:13" s="6" customFormat="1" ht="12" customHeight="1" x14ac:dyDescent="0.2">
      <c r="A220" s="8" t="s">
        <v>35</v>
      </c>
      <c r="B220" s="8" t="s">
        <v>254</v>
      </c>
      <c r="C220" s="8" t="s">
        <v>247</v>
      </c>
      <c r="D220" s="8" t="s">
        <v>255</v>
      </c>
      <c r="E220" s="62">
        <v>6.9000000000000006E-2</v>
      </c>
      <c r="F220" s="62">
        <v>2.1139999999999999</v>
      </c>
      <c r="G220" s="62">
        <v>2.0449999999999999</v>
      </c>
      <c r="H220" s="45" t="s">
        <v>382</v>
      </c>
      <c r="I220" s="31">
        <v>5500</v>
      </c>
      <c r="J220" s="30">
        <v>5600</v>
      </c>
      <c r="K220" s="40">
        <v>2014</v>
      </c>
      <c r="L220" s="23"/>
      <c r="M220" s="23"/>
    </row>
    <row r="221" spans="1:13" s="6" customFormat="1" ht="12" customHeight="1" x14ac:dyDescent="0.2">
      <c r="A221" s="8" t="s">
        <v>36</v>
      </c>
      <c r="B221" s="8" t="s">
        <v>194</v>
      </c>
      <c r="C221" s="8" t="s">
        <v>467</v>
      </c>
      <c r="D221" s="8" t="s">
        <v>468</v>
      </c>
      <c r="E221" s="62">
        <v>7.1</v>
      </c>
      <c r="F221" s="62">
        <v>7.6</v>
      </c>
      <c r="G221" s="62">
        <v>0.5</v>
      </c>
      <c r="H221" s="45" t="s">
        <v>382</v>
      </c>
      <c r="I221" s="31">
        <v>6500</v>
      </c>
      <c r="J221" s="30">
        <v>7000</v>
      </c>
      <c r="K221" s="40">
        <v>2014</v>
      </c>
      <c r="L221" s="23"/>
      <c r="M221" s="23"/>
    </row>
    <row r="222" spans="1:13" s="6" customFormat="1" ht="12" customHeight="1" x14ac:dyDescent="0.2">
      <c r="A222" s="8" t="s">
        <v>36</v>
      </c>
      <c r="B222" s="8" t="s">
        <v>194</v>
      </c>
      <c r="C222" s="8" t="s">
        <v>468</v>
      </c>
      <c r="D222" s="8" t="s">
        <v>147</v>
      </c>
      <c r="E222" s="62">
        <v>7.6</v>
      </c>
      <c r="F222" s="62">
        <v>7.82</v>
      </c>
      <c r="G222" s="62">
        <v>0.22000000000000064</v>
      </c>
      <c r="H222" s="45" t="s">
        <v>382</v>
      </c>
      <c r="I222" s="31">
        <v>7950</v>
      </c>
      <c r="J222" s="30">
        <v>8250</v>
      </c>
      <c r="K222" s="40">
        <v>2014</v>
      </c>
      <c r="L222" s="23"/>
      <c r="M222" s="23"/>
    </row>
    <row r="223" spans="1:13" s="6" customFormat="1" ht="12" customHeight="1" x14ac:dyDescent="0.2">
      <c r="A223" s="8" t="s">
        <v>36</v>
      </c>
      <c r="B223" s="8" t="s">
        <v>79</v>
      </c>
      <c r="C223" s="8" t="s">
        <v>129</v>
      </c>
      <c r="D223" s="8" t="s">
        <v>256</v>
      </c>
      <c r="E223" s="62">
        <v>7.82</v>
      </c>
      <c r="F223" s="62">
        <v>13.04</v>
      </c>
      <c r="G223" s="62">
        <v>5.2199999999999989</v>
      </c>
      <c r="H223" s="45" t="s">
        <v>382</v>
      </c>
      <c r="I223" s="31">
        <v>3500</v>
      </c>
      <c r="J223" s="30">
        <v>3350</v>
      </c>
      <c r="K223" s="40">
        <v>2014</v>
      </c>
      <c r="L223" s="23"/>
      <c r="M223" s="23"/>
    </row>
    <row r="224" spans="1:13" s="6" customFormat="1" ht="12" customHeight="1" x14ac:dyDescent="0.2">
      <c r="A224" s="8" t="s">
        <v>36</v>
      </c>
      <c r="B224" s="8" t="s">
        <v>79</v>
      </c>
      <c r="C224" s="8" t="s">
        <v>256</v>
      </c>
      <c r="D224" s="8" t="s">
        <v>469</v>
      </c>
      <c r="E224" s="62">
        <v>13.04</v>
      </c>
      <c r="F224" s="62">
        <v>16.2</v>
      </c>
      <c r="G224" s="62">
        <v>3.16</v>
      </c>
      <c r="H224" s="45" t="s">
        <v>382</v>
      </c>
      <c r="I224" s="31">
        <v>9250</v>
      </c>
      <c r="J224" s="30">
        <v>9750</v>
      </c>
      <c r="K224" s="40">
        <v>2014</v>
      </c>
      <c r="L224" s="23"/>
      <c r="M224" s="23"/>
    </row>
    <row r="225" spans="1:13" s="6" customFormat="1" ht="12" customHeight="1" x14ac:dyDescent="0.2">
      <c r="A225" s="8" t="s">
        <v>36</v>
      </c>
      <c r="B225" s="8" t="s">
        <v>79</v>
      </c>
      <c r="C225" s="8" t="s">
        <v>469</v>
      </c>
      <c r="D225" s="8" t="s">
        <v>257</v>
      </c>
      <c r="E225" s="62">
        <v>16.2</v>
      </c>
      <c r="F225" s="62">
        <v>16.541</v>
      </c>
      <c r="G225" s="62">
        <v>0.34100000000000108</v>
      </c>
      <c r="H225" s="45" t="s">
        <v>382</v>
      </c>
      <c r="I225" s="31">
        <v>14700</v>
      </c>
      <c r="J225" s="30">
        <v>15600</v>
      </c>
      <c r="K225" s="40">
        <v>2014</v>
      </c>
      <c r="L225" s="23"/>
      <c r="M225" s="23"/>
    </row>
    <row r="226" spans="1:13" s="6" customFormat="1" ht="12" customHeight="1" x14ac:dyDescent="0.2">
      <c r="A226" s="8" t="s">
        <v>37</v>
      </c>
      <c r="B226" s="8" t="s">
        <v>258</v>
      </c>
      <c r="C226" s="8" t="s">
        <v>259</v>
      </c>
      <c r="D226" s="8" t="s">
        <v>260</v>
      </c>
      <c r="E226" s="62">
        <v>24.901</v>
      </c>
      <c r="F226" s="62">
        <v>27.84</v>
      </c>
      <c r="G226" s="62">
        <v>2.9390000000000001</v>
      </c>
      <c r="H226" s="45" t="s">
        <v>382</v>
      </c>
      <c r="I226" s="31">
        <v>15600</v>
      </c>
      <c r="J226" s="30">
        <v>16500</v>
      </c>
      <c r="K226" s="40">
        <v>2015</v>
      </c>
      <c r="L226" s="23"/>
      <c r="M226" s="23"/>
    </row>
    <row r="227" spans="1:13" s="6" customFormat="1" ht="12" customHeight="1" x14ac:dyDescent="0.2">
      <c r="A227" s="8" t="s">
        <v>37</v>
      </c>
      <c r="B227" s="8" t="s">
        <v>261</v>
      </c>
      <c r="C227" s="8" t="s">
        <v>260</v>
      </c>
      <c r="D227" s="8" t="s">
        <v>158</v>
      </c>
      <c r="E227" s="62">
        <v>27.84</v>
      </c>
      <c r="F227" s="62">
        <v>32.72</v>
      </c>
      <c r="G227" s="62">
        <v>4.879999999999999</v>
      </c>
      <c r="H227" s="45" t="s">
        <v>382</v>
      </c>
      <c r="I227" s="31">
        <v>12200</v>
      </c>
      <c r="J227" s="30">
        <v>13000</v>
      </c>
      <c r="K227" s="40">
        <v>2014</v>
      </c>
      <c r="L227" s="23"/>
      <c r="M227" s="23"/>
    </row>
    <row r="228" spans="1:13" s="6" customFormat="1" ht="12" customHeight="1" x14ac:dyDescent="0.2">
      <c r="A228" s="8" t="s">
        <v>37</v>
      </c>
      <c r="B228" s="8" t="s">
        <v>79</v>
      </c>
      <c r="C228" s="8" t="s">
        <v>158</v>
      </c>
      <c r="D228" s="8" t="s">
        <v>262</v>
      </c>
      <c r="E228" s="62">
        <v>32.700000000000003</v>
      </c>
      <c r="F228" s="62">
        <v>34.130000000000003</v>
      </c>
      <c r="G228" s="62">
        <v>1.4299999999999997</v>
      </c>
      <c r="H228" s="45" t="s">
        <v>382</v>
      </c>
      <c r="I228" s="31">
        <v>11500</v>
      </c>
      <c r="J228" s="30">
        <v>12300</v>
      </c>
      <c r="K228" s="40">
        <v>2014</v>
      </c>
      <c r="L228" s="23"/>
      <c r="M228" s="23"/>
    </row>
    <row r="229" spans="1:13" s="6" customFormat="1" ht="12" customHeight="1" x14ac:dyDescent="0.2">
      <c r="A229" s="8" t="s">
        <v>37</v>
      </c>
      <c r="B229" s="8" t="s">
        <v>79</v>
      </c>
      <c r="C229" s="8" t="s">
        <v>262</v>
      </c>
      <c r="D229" s="8" t="s">
        <v>263</v>
      </c>
      <c r="E229" s="62">
        <v>34.130000000000003</v>
      </c>
      <c r="F229" s="62">
        <v>36.07</v>
      </c>
      <c r="G229" s="62">
        <v>1.9399999999999977</v>
      </c>
      <c r="H229" s="45" t="s">
        <v>382</v>
      </c>
      <c r="I229" s="31">
        <v>8450</v>
      </c>
      <c r="J229" s="30">
        <v>8950</v>
      </c>
      <c r="K229" s="40">
        <v>2014</v>
      </c>
      <c r="L229" s="23"/>
      <c r="M229" s="23"/>
    </row>
    <row r="230" spans="1:13" s="6" customFormat="1" ht="12" customHeight="1" x14ac:dyDescent="0.2">
      <c r="A230" s="8" t="s">
        <v>37</v>
      </c>
      <c r="B230" s="8" t="s">
        <v>264</v>
      </c>
      <c r="C230" s="8" t="s">
        <v>263</v>
      </c>
      <c r="D230" s="8" t="s">
        <v>265</v>
      </c>
      <c r="E230" s="62">
        <v>36.07</v>
      </c>
      <c r="F230" s="62">
        <v>38.61</v>
      </c>
      <c r="G230" s="62">
        <v>2.5399999999999991</v>
      </c>
      <c r="H230" s="45" t="s">
        <v>382</v>
      </c>
      <c r="I230" s="31">
        <v>10400</v>
      </c>
      <c r="J230" s="30">
        <v>10700</v>
      </c>
      <c r="K230" s="40">
        <v>2014</v>
      </c>
      <c r="L230" s="23"/>
      <c r="M230" s="23"/>
    </row>
    <row r="231" spans="1:13" s="6" customFormat="1" ht="12" customHeight="1" x14ac:dyDescent="0.2">
      <c r="A231" s="8" t="s">
        <v>38</v>
      </c>
      <c r="B231" s="8" t="s">
        <v>266</v>
      </c>
      <c r="C231" s="8" t="s">
        <v>267</v>
      </c>
      <c r="D231" s="8" t="s">
        <v>354</v>
      </c>
      <c r="E231" s="62">
        <v>0</v>
      </c>
      <c r="F231" s="62">
        <v>1</v>
      </c>
      <c r="G231" s="62">
        <v>1</v>
      </c>
      <c r="H231" s="45" t="s">
        <v>382</v>
      </c>
      <c r="I231" s="31">
        <v>10900</v>
      </c>
      <c r="J231" s="30">
        <v>12100</v>
      </c>
      <c r="K231" s="40">
        <v>2014</v>
      </c>
      <c r="L231" s="23"/>
      <c r="M231" s="23"/>
    </row>
    <row r="232" spans="1:13" s="6" customFormat="1" ht="12" customHeight="1" x14ac:dyDescent="0.2">
      <c r="A232" s="8" t="s">
        <v>38</v>
      </c>
      <c r="B232" s="8" t="s">
        <v>266</v>
      </c>
      <c r="C232" s="8" t="s">
        <v>354</v>
      </c>
      <c r="D232" s="8" t="s">
        <v>232</v>
      </c>
      <c r="E232" s="62">
        <v>1</v>
      </c>
      <c r="F232" s="62">
        <v>2.129</v>
      </c>
      <c r="G232" s="62">
        <v>1.129</v>
      </c>
      <c r="H232" s="45" t="s">
        <v>382</v>
      </c>
      <c r="I232" s="31">
        <v>8100</v>
      </c>
      <c r="J232" s="30">
        <v>8750</v>
      </c>
      <c r="K232" s="40">
        <v>2014</v>
      </c>
      <c r="L232" s="23"/>
      <c r="M232" s="23"/>
    </row>
    <row r="233" spans="1:13" s="6" customFormat="1" ht="12" customHeight="1" x14ac:dyDescent="0.2">
      <c r="A233" s="8" t="s">
        <v>38</v>
      </c>
      <c r="B233" s="8" t="s">
        <v>266</v>
      </c>
      <c r="C233" s="8" t="s">
        <v>232</v>
      </c>
      <c r="D233" s="8" t="s">
        <v>131</v>
      </c>
      <c r="E233" s="62">
        <v>2.129</v>
      </c>
      <c r="F233" s="62">
        <v>7.6759999999999993</v>
      </c>
      <c r="G233" s="62">
        <v>5.5469999999999988</v>
      </c>
      <c r="H233" s="45" t="s">
        <v>382</v>
      </c>
      <c r="I233" s="31">
        <v>8300</v>
      </c>
      <c r="J233" s="30">
        <v>8900</v>
      </c>
      <c r="K233" s="40">
        <v>2015</v>
      </c>
      <c r="L233" s="23"/>
      <c r="M233" s="23"/>
    </row>
    <row r="234" spans="1:13" s="6" customFormat="1" ht="12" customHeight="1" x14ac:dyDescent="0.2">
      <c r="A234" s="8" t="s">
        <v>38</v>
      </c>
      <c r="B234" s="8" t="s">
        <v>266</v>
      </c>
      <c r="C234" s="8" t="s">
        <v>268</v>
      </c>
      <c r="D234" s="8" t="s">
        <v>272</v>
      </c>
      <c r="E234" s="62">
        <v>7.6759999999999993</v>
      </c>
      <c r="F234" s="62">
        <v>10.4</v>
      </c>
      <c r="G234" s="62">
        <v>2.7240000000000011</v>
      </c>
      <c r="H234" s="45" t="s">
        <v>382</v>
      </c>
      <c r="I234" s="31">
        <v>9600</v>
      </c>
      <c r="J234" s="30">
        <v>10400</v>
      </c>
      <c r="K234" s="40">
        <v>2014</v>
      </c>
      <c r="L234" s="23"/>
      <c r="M234" s="23"/>
    </row>
    <row r="235" spans="1:13" s="6" customFormat="1" ht="12" customHeight="1" x14ac:dyDescent="0.2">
      <c r="A235" s="8" t="s">
        <v>38</v>
      </c>
      <c r="B235" s="8" t="s">
        <v>266</v>
      </c>
      <c r="C235" s="8" t="s">
        <v>272</v>
      </c>
      <c r="D235" s="8" t="s">
        <v>470</v>
      </c>
      <c r="E235" s="62">
        <v>10.4</v>
      </c>
      <c r="F235" s="62">
        <v>11.5</v>
      </c>
      <c r="G235" s="62">
        <v>1.0999999999999996</v>
      </c>
      <c r="H235" s="45" t="s">
        <v>382</v>
      </c>
      <c r="I235" s="31"/>
      <c r="J235" s="30"/>
      <c r="K235" s="40">
        <v>2014</v>
      </c>
      <c r="L235" s="23"/>
      <c r="M235" s="23"/>
    </row>
    <row r="236" spans="1:13" s="6" customFormat="1" ht="12" customHeight="1" x14ac:dyDescent="0.2">
      <c r="A236" s="8" t="s">
        <v>39</v>
      </c>
      <c r="B236" s="8" t="s">
        <v>269</v>
      </c>
      <c r="C236" s="8" t="s">
        <v>256</v>
      </c>
      <c r="D236" s="8" t="s">
        <v>270</v>
      </c>
      <c r="E236" s="62">
        <v>4.0000000000000001E-3</v>
      </c>
      <c r="F236" s="62">
        <v>1.29</v>
      </c>
      <c r="G236" s="62">
        <v>1.286</v>
      </c>
      <c r="H236" s="45" t="s">
        <v>381</v>
      </c>
      <c r="I236" s="28">
        <v>33402</v>
      </c>
      <c r="J236" s="29">
        <v>37125</v>
      </c>
      <c r="K236" s="40">
        <v>2015</v>
      </c>
      <c r="L236" s="23"/>
      <c r="M236" s="23"/>
    </row>
    <row r="237" spans="1:13" s="6" customFormat="1" ht="12" customHeight="1" x14ac:dyDescent="0.2">
      <c r="A237" s="8" t="s">
        <v>39</v>
      </c>
      <c r="B237" s="8" t="s">
        <v>269</v>
      </c>
      <c r="C237" s="8" t="s">
        <v>270</v>
      </c>
      <c r="D237" s="8" t="s">
        <v>471</v>
      </c>
      <c r="E237" s="62">
        <v>1.29</v>
      </c>
      <c r="F237" s="62">
        <v>2.15</v>
      </c>
      <c r="G237" s="62">
        <v>0.85999999999999988</v>
      </c>
      <c r="H237" s="45" t="s">
        <v>381</v>
      </c>
      <c r="I237" s="28">
        <v>36391</v>
      </c>
      <c r="J237" s="29">
        <v>40422</v>
      </c>
      <c r="K237" s="40">
        <v>2015</v>
      </c>
      <c r="L237" s="23"/>
      <c r="M237" s="23"/>
    </row>
    <row r="238" spans="1:13" s="6" customFormat="1" ht="12" customHeight="1" x14ac:dyDescent="0.2">
      <c r="A238" s="8" t="s">
        <v>39</v>
      </c>
      <c r="B238" s="8" t="s">
        <v>269</v>
      </c>
      <c r="C238" s="8" t="s">
        <v>471</v>
      </c>
      <c r="D238" s="8" t="s">
        <v>472</v>
      </c>
      <c r="E238" s="62">
        <v>2.15</v>
      </c>
      <c r="F238" s="62">
        <v>2.2999999999999998</v>
      </c>
      <c r="G238" s="62">
        <v>0.14999999999999991</v>
      </c>
      <c r="H238" s="45" t="s">
        <v>381</v>
      </c>
      <c r="I238" s="69">
        <v>36400</v>
      </c>
      <c r="J238" s="70">
        <v>40400</v>
      </c>
      <c r="K238" s="40">
        <v>2014</v>
      </c>
      <c r="L238" s="23"/>
      <c r="M238" s="23"/>
    </row>
    <row r="239" spans="1:13" s="6" customFormat="1" ht="12" customHeight="1" x14ac:dyDescent="0.2">
      <c r="A239" s="8" t="s">
        <v>39</v>
      </c>
      <c r="B239" s="8" t="s">
        <v>269</v>
      </c>
      <c r="C239" s="8" t="s">
        <v>472</v>
      </c>
      <c r="D239" s="8" t="s">
        <v>272</v>
      </c>
      <c r="E239" s="62">
        <v>9.4139999999999997</v>
      </c>
      <c r="F239" s="62">
        <v>10.43</v>
      </c>
      <c r="G239" s="62">
        <v>1.016</v>
      </c>
      <c r="H239" s="45" t="s">
        <v>381</v>
      </c>
      <c r="I239" s="31">
        <v>19200</v>
      </c>
      <c r="J239" s="30">
        <v>20400</v>
      </c>
      <c r="K239" s="40">
        <v>2014</v>
      </c>
      <c r="L239" s="23"/>
      <c r="M239" s="23"/>
    </row>
    <row r="240" spans="1:13" s="6" customFormat="1" ht="12" customHeight="1" x14ac:dyDescent="0.2">
      <c r="A240" s="8" t="s">
        <v>39</v>
      </c>
      <c r="B240" s="8" t="s">
        <v>271</v>
      </c>
      <c r="C240" s="8" t="s">
        <v>272</v>
      </c>
      <c r="D240" s="8" t="s">
        <v>271</v>
      </c>
      <c r="E240" s="62">
        <v>10.43</v>
      </c>
      <c r="F240" s="62">
        <v>10.8</v>
      </c>
      <c r="G240" s="62">
        <v>0.37000000000000099</v>
      </c>
      <c r="H240" s="45" t="s">
        <v>382</v>
      </c>
      <c r="I240" s="31">
        <v>5000</v>
      </c>
      <c r="J240" s="30">
        <v>5650</v>
      </c>
      <c r="K240" s="40">
        <v>2014</v>
      </c>
      <c r="L240" s="23"/>
      <c r="M240" s="23"/>
    </row>
    <row r="241" spans="1:13" s="6" customFormat="1" ht="12" customHeight="1" x14ac:dyDescent="0.2">
      <c r="A241" s="8" t="s">
        <v>39</v>
      </c>
      <c r="B241" s="8" t="s">
        <v>271</v>
      </c>
      <c r="C241" s="8" t="s">
        <v>180</v>
      </c>
      <c r="D241" s="8" t="s">
        <v>273</v>
      </c>
      <c r="E241" s="62">
        <v>10.8</v>
      </c>
      <c r="F241" s="62">
        <v>16.026</v>
      </c>
      <c r="G241" s="62">
        <v>5.2259999999999991</v>
      </c>
      <c r="H241" s="45" t="s">
        <v>382</v>
      </c>
      <c r="I241" s="31">
        <v>2350</v>
      </c>
      <c r="J241" s="30">
        <v>2600</v>
      </c>
      <c r="K241" s="40">
        <v>2014</v>
      </c>
      <c r="L241" s="23"/>
      <c r="M241" s="23"/>
    </row>
    <row r="242" spans="1:13" s="6" customFormat="1" ht="12" customHeight="1" x14ac:dyDescent="0.2">
      <c r="A242" s="8" t="s">
        <v>40</v>
      </c>
      <c r="B242" s="8" t="s">
        <v>181</v>
      </c>
      <c r="C242" s="8" t="s">
        <v>274</v>
      </c>
      <c r="D242" s="8" t="s">
        <v>275</v>
      </c>
      <c r="E242" s="62">
        <v>1.4870000000000001</v>
      </c>
      <c r="F242" s="62">
        <v>2.4500000000000002</v>
      </c>
      <c r="G242" s="62">
        <v>0.96300000000000008</v>
      </c>
      <c r="H242" s="45" t="s">
        <v>382</v>
      </c>
      <c r="I242" s="31">
        <v>4500</v>
      </c>
      <c r="J242" s="30">
        <v>5000</v>
      </c>
      <c r="K242" s="40">
        <v>2014</v>
      </c>
      <c r="L242" s="23"/>
      <c r="M242" s="23"/>
    </row>
    <row r="243" spans="1:13" s="6" customFormat="1" ht="12" customHeight="1" x14ac:dyDescent="0.2">
      <c r="A243" s="8" t="s">
        <v>40</v>
      </c>
      <c r="B243" s="8" t="s">
        <v>275</v>
      </c>
      <c r="C243" s="8" t="s">
        <v>181</v>
      </c>
      <c r="D243" s="8" t="s">
        <v>276</v>
      </c>
      <c r="E243" s="62">
        <v>2.4500000000000002</v>
      </c>
      <c r="F243" s="62">
        <v>7.7309999999999999</v>
      </c>
      <c r="G243" s="62">
        <v>5.2809999999999997</v>
      </c>
      <c r="H243" s="45" t="s">
        <v>382</v>
      </c>
      <c r="I243" s="31">
        <v>2400</v>
      </c>
      <c r="J243" s="33">
        <v>2800</v>
      </c>
      <c r="K243" s="40">
        <v>2014</v>
      </c>
      <c r="L243" s="23"/>
      <c r="M243" s="23"/>
    </row>
    <row r="244" spans="1:13" s="6" customFormat="1" ht="12" customHeight="1" x14ac:dyDescent="0.2">
      <c r="A244" s="8" t="s">
        <v>41</v>
      </c>
      <c r="B244" s="8" t="s">
        <v>277</v>
      </c>
      <c r="C244" s="8" t="s">
        <v>278</v>
      </c>
      <c r="D244" s="8" t="s">
        <v>279</v>
      </c>
      <c r="E244" s="62">
        <v>1.1459999999999999</v>
      </c>
      <c r="F244" s="62">
        <v>2.3719999999999999</v>
      </c>
      <c r="G244" s="62">
        <v>1.226</v>
      </c>
      <c r="H244" s="45" t="s">
        <v>382</v>
      </c>
      <c r="I244" s="28">
        <v>12297</v>
      </c>
      <c r="J244" s="29">
        <v>12853</v>
      </c>
      <c r="K244" s="40">
        <v>2015</v>
      </c>
      <c r="L244" s="23"/>
      <c r="M244" s="23"/>
    </row>
    <row r="245" spans="1:13" s="6" customFormat="1" ht="12" customHeight="1" x14ac:dyDescent="0.2">
      <c r="A245" s="8" t="s">
        <v>41</v>
      </c>
      <c r="B245" s="8" t="s">
        <v>64</v>
      </c>
      <c r="C245" s="8" t="s">
        <v>280</v>
      </c>
      <c r="D245" s="8" t="s">
        <v>352</v>
      </c>
      <c r="E245" s="62">
        <v>9.9860000000000007</v>
      </c>
      <c r="F245" s="62">
        <v>12.231</v>
      </c>
      <c r="G245" s="62">
        <v>2.2449999999999992</v>
      </c>
      <c r="H245" s="45" t="s">
        <v>382</v>
      </c>
      <c r="I245" s="31">
        <v>5850</v>
      </c>
      <c r="J245" s="30">
        <v>5700</v>
      </c>
      <c r="K245" s="40">
        <v>2014</v>
      </c>
      <c r="L245" s="23"/>
      <c r="M245" s="23"/>
    </row>
    <row r="246" spans="1:13" s="6" customFormat="1" ht="12" customHeight="1" x14ac:dyDescent="0.2">
      <c r="A246" s="8" t="s">
        <v>42</v>
      </c>
      <c r="B246" s="8" t="s">
        <v>270</v>
      </c>
      <c r="C246" s="8" t="s">
        <v>281</v>
      </c>
      <c r="D246" s="8" t="s">
        <v>282</v>
      </c>
      <c r="E246" s="62">
        <v>7.2999999999999995E-2</v>
      </c>
      <c r="F246" s="62">
        <v>4.7610000000000001</v>
      </c>
      <c r="G246" s="62">
        <v>4.6879999999999997</v>
      </c>
      <c r="H246" s="45" t="s">
        <v>382</v>
      </c>
      <c r="I246" s="31">
        <v>3250</v>
      </c>
      <c r="J246" s="30">
        <v>3200</v>
      </c>
      <c r="K246" s="40">
        <v>2014</v>
      </c>
      <c r="L246" s="23"/>
      <c r="M246" s="23"/>
    </row>
    <row r="247" spans="1:13" s="6" customFormat="1" ht="12" customHeight="1" x14ac:dyDescent="0.2">
      <c r="A247" s="8" t="s">
        <v>43</v>
      </c>
      <c r="B247" s="8" t="s">
        <v>283</v>
      </c>
      <c r="C247" s="8" t="s">
        <v>473</v>
      </c>
      <c r="D247" s="8" t="s">
        <v>284</v>
      </c>
      <c r="E247" s="62">
        <v>7.6999999999999999E-2</v>
      </c>
      <c r="F247" s="62">
        <v>5.69</v>
      </c>
      <c r="G247" s="62">
        <v>5.6130000000000004</v>
      </c>
      <c r="H247" s="45" t="s">
        <v>382</v>
      </c>
      <c r="I247" s="28">
        <v>11855</v>
      </c>
      <c r="J247" s="29">
        <v>12134</v>
      </c>
      <c r="K247" s="40">
        <v>2015</v>
      </c>
      <c r="L247" s="23"/>
      <c r="M247" s="23"/>
    </row>
    <row r="248" spans="1:13" s="6" customFormat="1" ht="12" customHeight="1" x14ac:dyDescent="0.2">
      <c r="A248" s="8" t="s">
        <v>43</v>
      </c>
      <c r="B248" s="8" t="s">
        <v>270</v>
      </c>
      <c r="C248" s="8" t="s">
        <v>284</v>
      </c>
      <c r="D248" s="8" t="s">
        <v>285</v>
      </c>
      <c r="E248" s="62">
        <v>8.18</v>
      </c>
      <c r="F248" s="62">
        <v>11.266999999999999</v>
      </c>
      <c r="G248" s="62">
        <v>3.0869999999999997</v>
      </c>
      <c r="H248" s="45" t="s">
        <v>382</v>
      </c>
      <c r="I248" s="28">
        <v>8631</v>
      </c>
      <c r="J248" s="29">
        <v>8937</v>
      </c>
      <c r="K248" s="40">
        <v>2015</v>
      </c>
      <c r="L248" s="23"/>
      <c r="M248" s="23"/>
    </row>
    <row r="249" spans="1:13" s="6" customFormat="1" ht="12" customHeight="1" x14ac:dyDescent="0.2">
      <c r="A249" s="8" t="s">
        <v>44</v>
      </c>
      <c r="B249" s="8" t="s">
        <v>64</v>
      </c>
      <c r="C249" s="8" t="s">
        <v>286</v>
      </c>
      <c r="D249" s="8" t="s">
        <v>287</v>
      </c>
      <c r="E249" s="62">
        <v>20.49</v>
      </c>
      <c r="F249" s="62">
        <v>21.17</v>
      </c>
      <c r="G249" s="62">
        <v>0.68000000000000327</v>
      </c>
      <c r="H249" s="45" t="s">
        <v>381</v>
      </c>
      <c r="I249" s="28">
        <v>22528</v>
      </c>
      <c r="J249" s="29">
        <v>23503</v>
      </c>
      <c r="K249" s="40">
        <v>2015</v>
      </c>
      <c r="L249" s="23"/>
      <c r="M249" s="23"/>
    </row>
    <row r="250" spans="1:13" s="6" customFormat="1" ht="12" customHeight="1" x14ac:dyDescent="0.2">
      <c r="A250" s="8" t="s">
        <v>44</v>
      </c>
      <c r="B250" s="8" t="s">
        <v>64</v>
      </c>
      <c r="C250" s="8" t="s">
        <v>287</v>
      </c>
      <c r="D250" s="8" t="s">
        <v>355</v>
      </c>
      <c r="E250" s="62">
        <v>21.17</v>
      </c>
      <c r="F250" s="62">
        <v>22.93</v>
      </c>
      <c r="G250" s="62">
        <v>1.759999999999998</v>
      </c>
      <c r="H250" s="45" t="s">
        <v>382</v>
      </c>
      <c r="I250" s="28">
        <v>8766</v>
      </c>
      <c r="J250" s="29">
        <v>8569</v>
      </c>
      <c r="K250" s="40">
        <v>2015</v>
      </c>
      <c r="L250" s="23"/>
      <c r="M250" s="23"/>
    </row>
    <row r="251" spans="1:13" s="6" customFormat="1" ht="12" customHeight="1" x14ac:dyDescent="0.2">
      <c r="A251" s="8" t="s">
        <v>44</v>
      </c>
      <c r="B251" s="8" t="s">
        <v>64</v>
      </c>
      <c r="C251" s="8" t="s">
        <v>355</v>
      </c>
      <c r="D251" s="8" t="s">
        <v>288</v>
      </c>
      <c r="E251" s="62">
        <v>22.93</v>
      </c>
      <c r="F251" s="62">
        <v>25.96</v>
      </c>
      <c r="G251" s="62">
        <v>3.0300000000000011</v>
      </c>
      <c r="H251" s="45" t="s">
        <v>382</v>
      </c>
      <c r="I251" s="28">
        <v>1462</v>
      </c>
      <c r="J251" s="29">
        <v>1216</v>
      </c>
      <c r="K251" s="40">
        <v>2015</v>
      </c>
      <c r="L251" s="23"/>
      <c r="M251" s="23"/>
    </row>
    <row r="252" spans="1:13" s="6" customFormat="1" ht="12" customHeight="1" x14ac:dyDescent="0.2">
      <c r="A252" s="8" t="s">
        <v>45</v>
      </c>
      <c r="B252" s="23" t="s">
        <v>289</v>
      </c>
      <c r="C252" s="13" t="s">
        <v>91</v>
      </c>
      <c r="D252" s="8" t="s">
        <v>290</v>
      </c>
      <c r="E252" s="62">
        <v>4.2000000000000003E-2</v>
      </c>
      <c r="F252" s="62">
        <v>0.44</v>
      </c>
      <c r="G252" s="62">
        <v>0.39800000000000002</v>
      </c>
      <c r="H252" s="45" t="s">
        <v>382</v>
      </c>
      <c r="I252" s="28">
        <v>13849</v>
      </c>
      <c r="J252" s="29">
        <v>15816</v>
      </c>
      <c r="K252" s="40">
        <v>2015</v>
      </c>
      <c r="L252" s="23"/>
      <c r="M252" s="23"/>
    </row>
    <row r="253" spans="1:13" s="23" customFormat="1" ht="12" customHeight="1" x14ac:dyDescent="0.2">
      <c r="A253" s="8" t="s">
        <v>45</v>
      </c>
      <c r="B253" s="23" t="s">
        <v>289</v>
      </c>
      <c r="C253" s="8" t="s">
        <v>290</v>
      </c>
      <c r="D253" s="8" t="s">
        <v>474</v>
      </c>
      <c r="E253" s="62">
        <v>0.44</v>
      </c>
      <c r="F253" s="62">
        <v>0.83</v>
      </c>
      <c r="G253" s="62">
        <v>0.38999999999999996</v>
      </c>
      <c r="H253" s="45" t="s">
        <v>382</v>
      </c>
      <c r="I253" s="69">
        <v>11000</v>
      </c>
      <c r="J253" s="70">
        <v>13000</v>
      </c>
      <c r="K253" s="40">
        <v>2015</v>
      </c>
    </row>
    <row r="254" spans="1:13" s="6" customFormat="1" ht="12" customHeight="1" x14ac:dyDescent="0.2">
      <c r="A254" s="8" t="s">
        <v>45</v>
      </c>
      <c r="B254" s="23" t="s">
        <v>289</v>
      </c>
      <c r="C254" s="8" t="s">
        <v>474</v>
      </c>
      <c r="D254" s="8" t="s">
        <v>291</v>
      </c>
      <c r="E254" s="62">
        <v>0.83</v>
      </c>
      <c r="F254" s="62">
        <v>1.3169999999999999</v>
      </c>
      <c r="G254" s="62">
        <v>0.48699999999999999</v>
      </c>
      <c r="H254" s="45" t="s">
        <v>382</v>
      </c>
      <c r="I254" s="31">
        <v>9100</v>
      </c>
      <c r="J254" s="30">
        <v>10000</v>
      </c>
      <c r="K254" s="40">
        <v>2015</v>
      </c>
      <c r="L254" s="23"/>
      <c r="M254" s="23"/>
    </row>
    <row r="255" spans="1:13" s="6" customFormat="1" ht="12" customHeight="1" x14ac:dyDescent="0.2">
      <c r="A255" s="8" t="s">
        <v>46</v>
      </c>
      <c r="B255" s="8" t="s">
        <v>292</v>
      </c>
      <c r="C255" s="8" t="s">
        <v>91</v>
      </c>
      <c r="D255" s="8" t="s">
        <v>292</v>
      </c>
      <c r="E255" s="62">
        <v>4.7329999999999997</v>
      </c>
      <c r="F255" s="62">
        <v>6.9109999999999996</v>
      </c>
      <c r="G255" s="62">
        <v>2.1779999999999999</v>
      </c>
      <c r="H255" s="45" t="s">
        <v>382</v>
      </c>
      <c r="I255" s="28">
        <v>9907</v>
      </c>
      <c r="J255" s="29">
        <v>10619</v>
      </c>
      <c r="K255" s="40">
        <v>2015</v>
      </c>
      <c r="L255" s="23"/>
      <c r="M255" s="23"/>
    </row>
    <row r="256" spans="1:13" s="6" customFormat="1" ht="12" customHeight="1" x14ac:dyDescent="0.2">
      <c r="A256" s="8" t="s">
        <v>46</v>
      </c>
      <c r="B256" s="8" t="s">
        <v>293</v>
      </c>
      <c r="C256" s="8" t="s">
        <v>294</v>
      </c>
      <c r="D256" s="8" t="s">
        <v>295</v>
      </c>
      <c r="E256" s="62">
        <v>8.7110000000000003</v>
      </c>
      <c r="F256" s="62">
        <v>10.85</v>
      </c>
      <c r="G256" s="62">
        <v>2.1389999999999993</v>
      </c>
      <c r="H256" s="45" t="s">
        <v>382</v>
      </c>
      <c r="I256" s="28">
        <v>6204</v>
      </c>
      <c r="J256" s="29">
        <v>6640</v>
      </c>
      <c r="K256" s="40">
        <v>2015</v>
      </c>
      <c r="L256" s="23"/>
      <c r="M256" s="23"/>
    </row>
    <row r="257" spans="1:13" s="23" customFormat="1" ht="12" customHeight="1" x14ac:dyDescent="0.2">
      <c r="A257" s="8" t="s">
        <v>46</v>
      </c>
      <c r="B257" s="8" t="s">
        <v>293</v>
      </c>
      <c r="C257" s="8" t="s">
        <v>295</v>
      </c>
      <c r="D257" s="8" t="s">
        <v>432</v>
      </c>
      <c r="E257" s="62">
        <v>10.85</v>
      </c>
      <c r="F257" s="62">
        <v>11.75</v>
      </c>
      <c r="G257" s="62">
        <v>0.90000000000000036</v>
      </c>
      <c r="H257" s="45" t="s">
        <v>382</v>
      </c>
      <c r="I257" s="28">
        <v>8450</v>
      </c>
      <c r="J257" s="29">
        <v>9127</v>
      </c>
      <c r="K257" s="40">
        <v>2015</v>
      </c>
    </row>
    <row r="258" spans="1:13" s="6" customFormat="1" ht="12" customHeight="1" x14ac:dyDescent="0.2">
      <c r="A258" s="8" t="s">
        <v>46</v>
      </c>
      <c r="B258" s="8" t="s">
        <v>293</v>
      </c>
      <c r="C258" s="8" t="s">
        <v>432</v>
      </c>
      <c r="D258" s="8" t="s">
        <v>433</v>
      </c>
      <c r="E258" s="62">
        <v>11.75</v>
      </c>
      <c r="F258" s="62">
        <v>11.901</v>
      </c>
      <c r="G258" s="62">
        <v>0.1509999999999998</v>
      </c>
      <c r="H258" s="45" t="s">
        <v>382</v>
      </c>
      <c r="I258" s="69">
        <v>8500</v>
      </c>
      <c r="J258" s="70">
        <v>9200</v>
      </c>
      <c r="K258" s="40">
        <v>2015</v>
      </c>
      <c r="L258" s="23"/>
      <c r="M258" s="23"/>
    </row>
    <row r="259" spans="1:13" s="6" customFormat="1" ht="12" customHeight="1" x14ac:dyDescent="0.2">
      <c r="A259" s="8" t="s">
        <v>47</v>
      </c>
      <c r="B259" s="8" t="s">
        <v>296</v>
      </c>
      <c r="C259" s="8" t="s">
        <v>297</v>
      </c>
      <c r="D259" s="8" t="s">
        <v>475</v>
      </c>
      <c r="E259" s="62">
        <v>1.3620000000000001</v>
      </c>
      <c r="F259" s="62">
        <v>2.56</v>
      </c>
      <c r="G259" s="62">
        <v>1.198</v>
      </c>
      <c r="H259" s="45" t="s">
        <v>381</v>
      </c>
      <c r="I259" s="28">
        <v>38020</v>
      </c>
      <c r="J259" s="29">
        <v>41361</v>
      </c>
      <c r="K259" s="40">
        <v>2015</v>
      </c>
      <c r="L259" s="23"/>
      <c r="M259" s="23"/>
    </row>
    <row r="260" spans="1:13" s="6" customFormat="1" ht="12" customHeight="1" x14ac:dyDescent="0.2">
      <c r="A260" s="8" t="s">
        <v>47</v>
      </c>
      <c r="B260" s="8" t="s">
        <v>298</v>
      </c>
      <c r="C260" s="8" t="s">
        <v>475</v>
      </c>
      <c r="D260" s="8" t="s">
        <v>476</v>
      </c>
      <c r="E260" s="62">
        <v>2.56</v>
      </c>
      <c r="F260" s="62">
        <v>2.76</v>
      </c>
      <c r="G260" s="62">
        <v>0.19999999999999973</v>
      </c>
      <c r="H260" s="45" t="s">
        <v>381</v>
      </c>
      <c r="I260" s="69">
        <v>36000</v>
      </c>
      <c r="J260" s="70">
        <v>39000</v>
      </c>
      <c r="K260" s="40">
        <v>2015</v>
      </c>
      <c r="L260" s="23"/>
      <c r="M260" s="23"/>
    </row>
    <row r="261" spans="1:13" s="6" customFormat="1" ht="12" customHeight="1" x14ac:dyDescent="0.2">
      <c r="A261" s="8" t="s">
        <v>47</v>
      </c>
      <c r="B261" s="8" t="s">
        <v>298</v>
      </c>
      <c r="C261" s="8" t="s">
        <v>476</v>
      </c>
      <c r="D261" s="8" t="s">
        <v>477</v>
      </c>
      <c r="E261" s="62">
        <v>2.76</v>
      </c>
      <c r="F261" s="62">
        <v>3</v>
      </c>
      <c r="G261" s="62">
        <v>0.24000000000000021</v>
      </c>
      <c r="H261" s="45" t="s">
        <v>381</v>
      </c>
      <c r="I261" s="69">
        <v>34000</v>
      </c>
      <c r="J261" s="70">
        <v>37000</v>
      </c>
      <c r="K261" s="40">
        <v>2015</v>
      </c>
      <c r="L261" s="23"/>
      <c r="M261" s="23"/>
    </row>
    <row r="262" spans="1:13" s="6" customFormat="1" ht="12" customHeight="1" x14ac:dyDescent="0.2">
      <c r="A262" s="8" t="s">
        <v>47</v>
      </c>
      <c r="B262" s="8" t="s">
        <v>298</v>
      </c>
      <c r="C262" s="8" t="s">
        <v>477</v>
      </c>
      <c r="D262" s="8" t="s">
        <v>148</v>
      </c>
      <c r="E262" s="62">
        <v>3</v>
      </c>
      <c r="F262" s="62">
        <v>3.4020000000000001</v>
      </c>
      <c r="G262" s="62">
        <v>0.40200000000000014</v>
      </c>
      <c r="H262" s="45" t="s">
        <v>382</v>
      </c>
      <c r="I262" s="28">
        <v>13056</v>
      </c>
      <c r="J262" s="29">
        <v>13996</v>
      </c>
      <c r="K262" s="40">
        <v>2015</v>
      </c>
      <c r="L262" s="23"/>
      <c r="M262" s="23"/>
    </row>
    <row r="263" spans="1:13" s="6" customFormat="1" ht="12" customHeight="1" x14ac:dyDescent="0.2">
      <c r="A263" s="8" t="s">
        <v>48</v>
      </c>
      <c r="B263" s="8" t="s">
        <v>299</v>
      </c>
      <c r="C263" s="8" t="s">
        <v>187</v>
      </c>
      <c r="D263" s="8" t="s">
        <v>361</v>
      </c>
      <c r="E263" s="62">
        <v>7.2999999999999995E-2</v>
      </c>
      <c r="F263" s="62">
        <v>1.8340000000000001</v>
      </c>
      <c r="G263" s="62">
        <v>1.7610000000000001</v>
      </c>
      <c r="H263" s="45" t="s">
        <v>382</v>
      </c>
      <c r="I263" s="28">
        <v>11243</v>
      </c>
      <c r="J263" s="29">
        <v>12231</v>
      </c>
      <c r="K263" s="40">
        <v>2015</v>
      </c>
      <c r="L263" s="23"/>
      <c r="M263" s="23"/>
    </row>
    <row r="264" spans="1:13" s="6" customFormat="1" ht="12" customHeight="1" x14ac:dyDescent="0.2">
      <c r="A264" s="8" t="s">
        <v>49</v>
      </c>
      <c r="B264" s="8" t="s">
        <v>300</v>
      </c>
      <c r="C264" s="8" t="s">
        <v>107</v>
      </c>
      <c r="D264" s="8" t="s">
        <v>301</v>
      </c>
      <c r="E264" s="62">
        <v>5.6660000000000004</v>
      </c>
      <c r="F264" s="62">
        <v>12.58</v>
      </c>
      <c r="G264" s="62">
        <v>6.9139999999999997</v>
      </c>
      <c r="H264" s="45" t="s">
        <v>382</v>
      </c>
      <c r="I264" s="28">
        <v>2796</v>
      </c>
      <c r="J264" s="29">
        <v>2835</v>
      </c>
      <c r="K264" s="40">
        <v>2015</v>
      </c>
      <c r="L264" s="23"/>
      <c r="M264" s="23"/>
    </row>
    <row r="265" spans="1:13" s="6" customFormat="1" ht="12" customHeight="1" x14ac:dyDescent="0.2">
      <c r="A265" s="8" t="s">
        <v>50</v>
      </c>
      <c r="B265" s="8" t="s">
        <v>302</v>
      </c>
      <c r="C265" s="8" t="s">
        <v>98</v>
      </c>
      <c r="D265" s="8" t="s">
        <v>303</v>
      </c>
      <c r="E265" s="62">
        <v>5.0999999999999997E-2</v>
      </c>
      <c r="F265" s="62">
        <v>1.9470000000000001</v>
      </c>
      <c r="G265" s="62">
        <v>1.8960000000000001</v>
      </c>
      <c r="H265" s="45" t="s">
        <v>382</v>
      </c>
      <c r="I265" s="28">
        <v>5216</v>
      </c>
      <c r="J265" s="29">
        <v>5806</v>
      </c>
      <c r="K265" s="40">
        <v>2015</v>
      </c>
      <c r="L265" s="23"/>
      <c r="M265" s="23"/>
    </row>
    <row r="266" spans="1:13" s="6" customFormat="1" ht="12" customHeight="1" x14ac:dyDescent="0.2">
      <c r="A266" s="8" t="s">
        <v>51</v>
      </c>
      <c r="B266" s="8" t="s">
        <v>304</v>
      </c>
      <c r="C266" s="8" t="s">
        <v>98</v>
      </c>
      <c r="D266" s="8" t="s">
        <v>305</v>
      </c>
      <c r="E266" s="62">
        <v>5.1999999999999998E-2</v>
      </c>
      <c r="F266" s="62">
        <v>5.1680000000000001</v>
      </c>
      <c r="G266" s="62">
        <v>5.1160000000000005</v>
      </c>
      <c r="H266" s="45" t="s">
        <v>382</v>
      </c>
      <c r="I266" s="31">
        <v>5500</v>
      </c>
      <c r="J266" s="30">
        <v>6050</v>
      </c>
      <c r="K266" s="40">
        <v>2014</v>
      </c>
      <c r="L266" s="23"/>
      <c r="M266" s="23"/>
    </row>
    <row r="267" spans="1:13" s="6" customFormat="1" ht="12" customHeight="1" x14ac:dyDescent="0.2">
      <c r="A267" s="8" t="s">
        <v>51</v>
      </c>
      <c r="B267" s="8" t="s">
        <v>304</v>
      </c>
      <c r="C267" s="8" t="s">
        <v>478</v>
      </c>
      <c r="D267" s="8" t="s">
        <v>306</v>
      </c>
      <c r="E267" s="62">
        <v>9.1199999999999992</v>
      </c>
      <c r="F267" s="62">
        <v>11.467000000000001</v>
      </c>
      <c r="G267" s="62">
        <v>2.3470000000000013</v>
      </c>
      <c r="H267" s="45" t="s">
        <v>382</v>
      </c>
      <c r="I267" s="31">
        <v>7300</v>
      </c>
      <c r="J267" s="30">
        <v>8000</v>
      </c>
      <c r="K267" s="40">
        <v>2014</v>
      </c>
      <c r="L267" s="23"/>
      <c r="M267" s="23"/>
    </row>
    <row r="268" spans="1:13" s="6" customFormat="1" ht="12" customHeight="1" x14ac:dyDescent="0.2">
      <c r="A268" s="8" t="s">
        <v>52</v>
      </c>
      <c r="B268" s="8" t="s">
        <v>307</v>
      </c>
      <c r="C268" s="8" t="s">
        <v>195</v>
      </c>
      <c r="D268" s="8" t="s">
        <v>479</v>
      </c>
      <c r="E268" s="62">
        <v>4.8000000000000001E-2</v>
      </c>
      <c r="F268" s="62">
        <v>2</v>
      </c>
      <c r="G268" s="62">
        <v>1.952</v>
      </c>
      <c r="H268" s="45" t="s">
        <v>382</v>
      </c>
      <c r="I268" s="31">
        <v>15000</v>
      </c>
      <c r="J268" s="30">
        <v>17000</v>
      </c>
      <c r="K268" s="40">
        <v>2015</v>
      </c>
      <c r="L268" s="23"/>
      <c r="M268" s="23"/>
    </row>
    <row r="269" spans="1:13" s="6" customFormat="1" ht="12" customHeight="1" x14ac:dyDescent="0.2">
      <c r="A269" s="8" t="s">
        <v>52</v>
      </c>
      <c r="B269" s="8" t="s">
        <v>307</v>
      </c>
      <c r="C269" s="8" t="s">
        <v>479</v>
      </c>
      <c r="D269" s="8" t="s">
        <v>308</v>
      </c>
      <c r="E269" s="62">
        <v>2</v>
      </c>
      <c r="F269" s="62">
        <v>2.3439999999999999</v>
      </c>
      <c r="G269" s="62">
        <v>0.34399999999999986</v>
      </c>
      <c r="H269" s="45" t="s">
        <v>382</v>
      </c>
      <c r="I269" s="28">
        <v>17312</v>
      </c>
      <c r="J269" s="29">
        <v>18901</v>
      </c>
      <c r="K269" s="40">
        <v>2015</v>
      </c>
      <c r="L269" s="23"/>
      <c r="M269" s="23"/>
    </row>
    <row r="270" spans="1:13" s="6" customFormat="1" ht="12" customHeight="1" x14ac:dyDescent="0.2">
      <c r="A270" s="8" t="s">
        <v>53</v>
      </c>
      <c r="B270" s="8" t="s">
        <v>309</v>
      </c>
      <c r="C270" s="8" t="s">
        <v>480</v>
      </c>
      <c r="D270" s="8" t="s">
        <v>481</v>
      </c>
      <c r="E270" s="62">
        <v>9.4779999999999998</v>
      </c>
      <c r="F270" s="62">
        <v>9.77</v>
      </c>
      <c r="G270" s="62">
        <v>0.29199999999999982</v>
      </c>
      <c r="H270" s="45" t="s">
        <v>381</v>
      </c>
      <c r="I270" s="31">
        <v>22200</v>
      </c>
      <c r="J270" s="30">
        <v>25400</v>
      </c>
      <c r="K270" s="40">
        <v>2014</v>
      </c>
      <c r="L270" s="23"/>
      <c r="M270" s="23"/>
    </row>
    <row r="271" spans="1:13" s="6" customFormat="1" ht="12" customHeight="1" x14ac:dyDescent="0.2">
      <c r="A271" s="8" t="s">
        <v>53</v>
      </c>
      <c r="B271" s="8" t="s">
        <v>309</v>
      </c>
      <c r="C271" s="8" t="s">
        <v>481</v>
      </c>
      <c r="D271" s="8" t="s">
        <v>482</v>
      </c>
      <c r="E271" s="62">
        <v>9.77</v>
      </c>
      <c r="F271" s="62">
        <v>10.07</v>
      </c>
      <c r="G271" s="62">
        <v>0.30000000000000071</v>
      </c>
      <c r="H271" s="45" t="s">
        <v>381</v>
      </c>
      <c r="I271" s="31">
        <v>18700</v>
      </c>
      <c r="J271" s="30">
        <v>21100</v>
      </c>
      <c r="K271" s="40">
        <v>2014</v>
      </c>
      <c r="L271" s="23"/>
      <c r="M271" s="23"/>
    </row>
    <row r="272" spans="1:13" s="6" customFormat="1" ht="12" customHeight="1" x14ac:dyDescent="0.2">
      <c r="A272" s="8" t="s">
        <v>53</v>
      </c>
      <c r="B272" s="8" t="s">
        <v>309</v>
      </c>
      <c r="C272" s="8" t="s">
        <v>482</v>
      </c>
      <c r="D272" s="8" t="s">
        <v>310</v>
      </c>
      <c r="E272" s="62">
        <v>10.07</v>
      </c>
      <c r="F272" s="62">
        <v>10.32</v>
      </c>
      <c r="G272" s="62">
        <v>0.25</v>
      </c>
      <c r="H272" s="45" t="s">
        <v>381</v>
      </c>
      <c r="I272" s="31">
        <v>16900</v>
      </c>
      <c r="J272" s="30">
        <v>18800</v>
      </c>
      <c r="K272" s="40">
        <v>2014</v>
      </c>
      <c r="L272" s="23"/>
      <c r="M272" s="23"/>
    </row>
    <row r="273" spans="1:13" s="6" customFormat="1" ht="12" customHeight="1" x14ac:dyDescent="0.2">
      <c r="A273" s="8" t="s">
        <v>53</v>
      </c>
      <c r="B273" s="8" t="s">
        <v>310</v>
      </c>
      <c r="C273" s="8" t="s">
        <v>309</v>
      </c>
      <c r="D273" s="8" t="s">
        <v>311</v>
      </c>
      <c r="E273" s="62">
        <v>10.32</v>
      </c>
      <c r="F273" s="62">
        <v>11.68</v>
      </c>
      <c r="G273" s="62">
        <v>1.3599999999999994</v>
      </c>
      <c r="H273" s="45" t="s">
        <v>382</v>
      </c>
      <c r="I273" s="28">
        <v>11798</v>
      </c>
      <c r="J273" s="29">
        <v>12700</v>
      </c>
      <c r="K273" s="40">
        <v>2015</v>
      </c>
      <c r="L273" s="23"/>
      <c r="M273" s="23"/>
    </row>
    <row r="274" spans="1:13" s="6" customFormat="1" ht="12" customHeight="1" x14ac:dyDescent="0.2">
      <c r="A274" s="8" t="s">
        <v>53</v>
      </c>
      <c r="B274" s="8" t="s">
        <v>312</v>
      </c>
      <c r="C274" s="8" t="s">
        <v>311</v>
      </c>
      <c r="D274" s="8" t="s">
        <v>483</v>
      </c>
      <c r="E274" s="62">
        <v>11.68</v>
      </c>
      <c r="F274" s="62">
        <v>13.83</v>
      </c>
      <c r="G274" s="62">
        <v>2.1500000000000004</v>
      </c>
      <c r="H274" s="45" t="s">
        <v>382</v>
      </c>
      <c r="I274" s="28">
        <v>12835</v>
      </c>
      <c r="J274" s="29">
        <v>14005</v>
      </c>
      <c r="K274" s="40">
        <v>2015</v>
      </c>
      <c r="L274" s="23"/>
      <c r="M274" s="23"/>
    </row>
    <row r="275" spans="1:13" s="6" customFormat="1" ht="12" customHeight="1" x14ac:dyDescent="0.2">
      <c r="A275" s="8" t="s">
        <v>53</v>
      </c>
      <c r="B275" s="8" t="s">
        <v>312</v>
      </c>
      <c r="C275" s="8" t="s">
        <v>483</v>
      </c>
      <c r="D275" s="8" t="s">
        <v>484</v>
      </c>
      <c r="E275" s="62">
        <v>13.83</v>
      </c>
      <c r="F275" s="62">
        <v>14.2</v>
      </c>
      <c r="G275" s="62">
        <v>0.36999999999999922</v>
      </c>
      <c r="H275" s="45" t="s">
        <v>382</v>
      </c>
      <c r="I275" s="31">
        <v>16700</v>
      </c>
      <c r="J275" s="30">
        <v>17500</v>
      </c>
      <c r="K275" s="40">
        <v>2015</v>
      </c>
      <c r="L275" s="23"/>
      <c r="M275" s="23"/>
    </row>
    <row r="276" spans="1:13" s="6" customFormat="1" ht="12" customHeight="1" x14ac:dyDescent="0.2">
      <c r="A276" s="8" t="s">
        <v>54</v>
      </c>
      <c r="B276" s="8" t="s">
        <v>400</v>
      </c>
      <c r="C276" s="8" t="s">
        <v>313</v>
      </c>
      <c r="D276" s="8" t="s">
        <v>314</v>
      </c>
      <c r="E276" s="62">
        <v>0</v>
      </c>
      <c r="F276" s="62">
        <v>2.5369999999999999</v>
      </c>
      <c r="G276" s="62">
        <v>2.5369999999999999</v>
      </c>
      <c r="H276" s="45" t="s">
        <v>382</v>
      </c>
      <c r="I276" s="28">
        <v>3934</v>
      </c>
      <c r="J276" s="29">
        <v>4202</v>
      </c>
      <c r="K276" s="40">
        <v>2015</v>
      </c>
      <c r="L276" s="23"/>
      <c r="M276" s="23"/>
    </row>
    <row r="277" spans="1:13" s="6" customFormat="1" ht="12" customHeight="1" x14ac:dyDescent="0.2">
      <c r="A277" s="8" t="s">
        <v>54</v>
      </c>
      <c r="B277" s="8" t="s">
        <v>315</v>
      </c>
      <c r="C277" s="8" t="s">
        <v>181</v>
      </c>
      <c r="D277" s="8" t="s">
        <v>316</v>
      </c>
      <c r="E277" s="62">
        <v>11.393000000000001</v>
      </c>
      <c r="F277" s="62">
        <v>13.257</v>
      </c>
      <c r="G277" s="62">
        <v>1.863999999999999</v>
      </c>
      <c r="H277" s="45" t="s">
        <v>382</v>
      </c>
      <c r="I277" s="28">
        <v>4932</v>
      </c>
      <c r="J277" s="29">
        <v>5337</v>
      </c>
      <c r="K277" s="40">
        <v>2015</v>
      </c>
      <c r="L277" s="23"/>
      <c r="M277" s="23"/>
    </row>
    <row r="278" spans="1:13" s="6" customFormat="1" ht="12" customHeight="1" x14ac:dyDescent="0.2">
      <c r="A278" s="8" t="s">
        <v>55</v>
      </c>
      <c r="B278" s="8" t="s">
        <v>317</v>
      </c>
      <c r="C278" s="8" t="s">
        <v>318</v>
      </c>
      <c r="D278" s="8" t="s">
        <v>319</v>
      </c>
      <c r="E278" s="62">
        <v>0.42399999999999999</v>
      </c>
      <c r="F278" s="62">
        <v>1.7889999999999999</v>
      </c>
      <c r="G278" s="62">
        <v>1.365</v>
      </c>
      <c r="H278" s="45" t="s">
        <v>382</v>
      </c>
      <c r="I278" s="28">
        <v>14176</v>
      </c>
      <c r="J278" s="29">
        <v>15988</v>
      </c>
      <c r="K278" s="40">
        <v>2015</v>
      </c>
      <c r="L278" s="23"/>
      <c r="M278" s="23"/>
    </row>
    <row r="279" spans="1:13" s="6" customFormat="1" ht="12" customHeight="1" x14ac:dyDescent="0.2">
      <c r="A279" s="8" t="s">
        <v>56</v>
      </c>
      <c r="B279" s="8" t="s">
        <v>320</v>
      </c>
      <c r="C279" s="8" t="s">
        <v>485</v>
      </c>
      <c r="D279" s="8" t="s">
        <v>486</v>
      </c>
      <c r="E279" s="62">
        <v>4.8000000000000001E-2</v>
      </c>
      <c r="F279" s="62">
        <v>0.28000000000000003</v>
      </c>
      <c r="G279" s="62">
        <v>0.23200000000000004</v>
      </c>
      <c r="H279" s="45" t="s">
        <v>381</v>
      </c>
      <c r="I279" s="31">
        <v>18600</v>
      </c>
      <c r="J279" s="30">
        <v>20000</v>
      </c>
      <c r="K279" s="40">
        <v>2014</v>
      </c>
      <c r="L279" s="23"/>
      <c r="M279" s="23"/>
    </row>
    <row r="280" spans="1:13" s="6" customFormat="1" ht="12" customHeight="1" x14ac:dyDescent="0.2">
      <c r="A280" s="8" t="s">
        <v>56</v>
      </c>
      <c r="B280" s="8" t="s">
        <v>320</v>
      </c>
      <c r="C280" s="8" t="s">
        <v>486</v>
      </c>
      <c r="D280" s="8" t="s">
        <v>322</v>
      </c>
      <c r="E280" s="62">
        <v>0.28000000000000003</v>
      </c>
      <c r="F280" s="62">
        <v>1.577</v>
      </c>
      <c r="G280" s="62">
        <v>1.2969999999999999</v>
      </c>
      <c r="H280" s="45" t="s">
        <v>382</v>
      </c>
      <c r="I280" s="31">
        <v>25300</v>
      </c>
      <c r="J280" s="30">
        <v>27900</v>
      </c>
      <c r="K280" s="40">
        <v>2014</v>
      </c>
      <c r="L280" s="23"/>
      <c r="M280" s="23"/>
    </row>
    <row r="281" spans="1:13" s="6" customFormat="1" ht="12" customHeight="1" x14ac:dyDescent="0.2">
      <c r="A281" s="8" t="s">
        <v>57</v>
      </c>
      <c r="B281" s="8" t="s">
        <v>323</v>
      </c>
      <c r="C281" s="8" t="s">
        <v>324</v>
      </c>
      <c r="D281" s="8" t="s">
        <v>325</v>
      </c>
      <c r="E281" s="62">
        <v>4.4999999999999998E-2</v>
      </c>
      <c r="F281" s="62">
        <v>1.728</v>
      </c>
      <c r="G281" s="62">
        <v>1.6830000000000001</v>
      </c>
      <c r="H281" s="45" t="s">
        <v>382</v>
      </c>
      <c r="I281" s="28">
        <v>4340</v>
      </c>
      <c r="J281" s="29">
        <v>4672</v>
      </c>
      <c r="K281" s="40">
        <v>2015</v>
      </c>
      <c r="L281" s="23"/>
      <c r="M281" s="23"/>
    </row>
    <row r="282" spans="1:13" s="6" customFormat="1" ht="12" customHeight="1" x14ac:dyDescent="0.2">
      <c r="A282" s="8" t="s">
        <v>58</v>
      </c>
      <c r="B282" s="8" t="s">
        <v>326</v>
      </c>
      <c r="C282" s="8" t="s">
        <v>321</v>
      </c>
      <c r="D282" s="8" t="s">
        <v>323</v>
      </c>
      <c r="E282" s="62">
        <v>5.3999999999999999E-2</v>
      </c>
      <c r="F282" s="62">
        <v>0.3</v>
      </c>
      <c r="G282" s="62">
        <v>0.246</v>
      </c>
      <c r="H282" s="45" t="s">
        <v>381</v>
      </c>
      <c r="I282" s="31">
        <v>22800</v>
      </c>
      <c r="J282" s="30">
        <v>24800</v>
      </c>
      <c r="K282" s="40">
        <v>2014</v>
      </c>
      <c r="L282" s="23"/>
      <c r="M282" s="23"/>
    </row>
    <row r="283" spans="1:13" s="6" customFormat="1" ht="12" customHeight="1" x14ac:dyDescent="0.2">
      <c r="A283" s="8" t="s">
        <v>58</v>
      </c>
      <c r="B283" s="8" t="s">
        <v>324</v>
      </c>
      <c r="C283" s="8" t="s">
        <v>323</v>
      </c>
      <c r="D283" s="8" t="s">
        <v>327</v>
      </c>
      <c r="E283" s="62">
        <v>0.3</v>
      </c>
      <c r="F283" s="62">
        <v>2.742</v>
      </c>
      <c r="G283" s="62">
        <v>2.4420000000000002</v>
      </c>
      <c r="H283" s="45" t="s">
        <v>382</v>
      </c>
      <c r="I283" s="28">
        <v>14044</v>
      </c>
      <c r="J283" s="29">
        <v>15452</v>
      </c>
      <c r="K283" s="40">
        <v>2015</v>
      </c>
      <c r="L283" s="23"/>
      <c r="M283" s="23"/>
    </row>
    <row r="284" spans="1:13" s="6" customFormat="1" ht="12.6" thickBot="1" x14ac:dyDescent="0.3">
      <c r="A284" s="7"/>
      <c r="B284" s="7"/>
      <c r="C284" s="7"/>
      <c r="D284" s="7"/>
      <c r="G284" s="25"/>
      <c r="H284" s="57"/>
      <c r="I284" s="55"/>
      <c r="J284" s="56"/>
      <c r="K284" s="41"/>
      <c r="L284" s="23"/>
      <c r="M284" s="23"/>
    </row>
    <row r="285" spans="1:13" s="6" customFormat="1" ht="12" x14ac:dyDescent="0.25">
      <c r="A285" s="7"/>
      <c r="B285" s="7"/>
      <c r="D285" s="7"/>
      <c r="G285" s="25"/>
      <c r="I285" s="25"/>
      <c r="J285" s="25"/>
      <c r="K285" s="25"/>
      <c r="L285" s="23"/>
      <c r="M285" s="23"/>
    </row>
    <row r="286" spans="1:13" s="6" customFormat="1" x14ac:dyDescent="0.2">
      <c r="G286" s="25"/>
      <c r="I286" s="25"/>
      <c r="J286" s="25"/>
      <c r="K286" s="25"/>
      <c r="L286" s="23"/>
      <c r="M286" s="23"/>
    </row>
    <row r="287" spans="1:13" s="6" customFormat="1" ht="12" x14ac:dyDescent="0.25">
      <c r="C287" s="7" t="s">
        <v>329</v>
      </c>
      <c r="G287" s="25"/>
      <c r="I287" s="25"/>
      <c r="J287" s="25"/>
      <c r="K287" s="25"/>
      <c r="L287" s="23"/>
      <c r="M287" s="23"/>
    </row>
    <row r="288" spans="1:13" s="6" customFormat="1" x14ac:dyDescent="0.2">
      <c r="C288" s="6" t="s">
        <v>336</v>
      </c>
      <c r="G288" s="25"/>
      <c r="I288" s="25"/>
      <c r="J288" s="25"/>
      <c r="K288" s="25"/>
      <c r="L288" s="23"/>
      <c r="M288" s="23"/>
    </row>
    <row r="289" spans="7:13" s="6" customFormat="1" x14ac:dyDescent="0.2">
      <c r="G289" s="25"/>
      <c r="I289" s="25"/>
      <c r="J289" s="25"/>
      <c r="K289" s="25"/>
      <c r="L289" s="23"/>
      <c r="M289" s="23"/>
    </row>
    <row r="290" spans="7:13" s="6" customFormat="1" x14ac:dyDescent="0.2">
      <c r="G290" s="25"/>
      <c r="I290" s="25"/>
      <c r="J290" s="25"/>
      <c r="K290" s="25"/>
      <c r="L290" s="23"/>
      <c r="M290" s="23"/>
    </row>
    <row r="291" spans="7:13" s="6" customFormat="1" x14ac:dyDescent="0.2">
      <c r="G291" s="25"/>
      <c r="I291" s="25"/>
      <c r="J291" s="25"/>
      <c r="K291" s="25"/>
      <c r="L291" s="23"/>
      <c r="M291" s="23"/>
    </row>
    <row r="292" spans="7:13" s="6" customFormat="1" x14ac:dyDescent="0.2">
      <c r="G292" s="25"/>
      <c r="I292" s="25"/>
      <c r="J292" s="25"/>
      <c r="K292" s="25"/>
      <c r="L292" s="23"/>
      <c r="M292" s="23"/>
    </row>
    <row r="293" spans="7:13" s="6" customFormat="1" x14ac:dyDescent="0.2">
      <c r="G293" s="25"/>
      <c r="I293" s="25"/>
      <c r="J293" s="25"/>
      <c r="K293" s="25"/>
      <c r="L293" s="23"/>
      <c r="M293" s="23"/>
    </row>
    <row r="294" spans="7:13" s="6" customFormat="1" x14ac:dyDescent="0.2">
      <c r="G294" s="25"/>
      <c r="I294" s="25"/>
      <c r="J294" s="25"/>
      <c r="K294" s="25"/>
      <c r="L294" s="23"/>
      <c r="M294" s="23"/>
    </row>
    <row r="295" spans="7:13" s="6" customFormat="1" x14ac:dyDescent="0.2">
      <c r="G295" s="25"/>
      <c r="I295" s="25"/>
      <c r="J295" s="25"/>
      <c r="K295" s="25"/>
      <c r="L295" s="23"/>
      <c r="M295" s="23"/>
    </row>
    <row r="296" spans="7:13" s="6" customFormat="1" x14ac:dyDescent="0.2">
      <c r="G296" s="25"/>
      <c r="I296" s="25"/>
      <c r="J296" s="25"/>
      <c r="K296" s="25"/>
      <c r="L296" s="23"/>
      <c r="M296" s="23"/>
    </row>
    <row r="297" spans="7:13" s="6" customFormat="1" x14ac:dyDescent="0.2">
      <c r="G297" s="25"/>
      <c r="I297" s="25"/>
      <c r="J297" s="25"/>
      <c r="K297" s="25"/>
      <c r="L297" s="23"/>
      <c r="M297" s="23"/>
    </row>
    <row r="298" spans="7:13" s="6" customFormat="1" x14ac:dyDescent="0.2">
      <c r="G298" s="25"/>
      <c r="I298" s="25"/>
      <c r="J298" s="25"/>
      <c r="K298" s="25"/>
      <c r="L298" s="23"/>
      <c r="M298" s="23"/>
    </row>
    <row r="299" spans="7:13" s="6" customFormat="1" x14ac:dyDescent="0.2">
      <c r="G299" s="25"/>
      <c r="I299" s="25"/>
      <c r="J299" s="25"/>
      <c r="K299" s="25"/>
      <c r="L299" s="23"/>
      <c r="M299" s="23"/>
    </row>
    <row r="300" spans="7:13" s="6" customFormat="1" x14ac:dyDescent="0.2">
      <c r="G300" s="25"/>
      <c r="I300" s="25"/>
      <c r="J300" s="25"/>
      <c r="K300" s="25"/>
      <c r="L300" s="23"/>
      <c r="M300" s="23"/>
    </row>
    <row r="301" spans="7:13" s="6" customFormat="1" x14ac:dyDescent="0.2">
      <c r="G301" s="25"/>
      <c r="I301" s="25"/>
      <c r="J301" s="25"/>
      <c r="K301" s="25"/>
      <c r="L301" s="23"/>
      <c r="M301" s="23"/>
    </row>
    <row r="302" spans="7:13" s="6" customFormat="1" x14ac:dyDescent="0.2">
      <c r="G302" s="25"/>
      <c r="I302" s="25"/>
      <c r="J302" s="25"/>
      <c r="K302" s="25"/>
      <c r="L302" s="23"/>
      <c r="M302" s="23"/>
    </row>
    <row r="303" spans="7:13" s="6" customFormat="1" x14ac:dyDescent="0.2">
      <c r="G303" s="25"/>
      <c r="I303" s="25"/>
      <c r="J303" s="25"/>
      <c r="K303" s="25"/>
      <c r="L303" s="23"/>
      <c r="M303" s="23"/>
    </row>
    <row r="304" spans="7:13" s="6" customFormat="1" x14ac:dyDescent="0.2">
      <c r="G304" s="25"/>
      <c r="I304" s="25"/>
      <c r="J304" s="25"/>
      <c r="K304" s="25"/>
      <c r="L304" s="23"/>
      <c r="M304" s="23"/>
    </row>
    <row r="305" spans="7:13" s="6" customFormat="1" x14ac:dyDescent="0.2">
      <c r="G305" s="25"/>
      <c r="I305" s="25"/>
      <c r="J305" s="25"/>
      <c r="K305" s="25"/>
      <c r="L305" s="23"/>
      <c r="M305" s="23"/>
    </row>
    <row r="306" spans="7:13" s="6" customFormat="1" x14ac:dyDescent="0.2">
      <c r="G306" s="25"/>
      <c r="I306" s="25"/>
      <c r="J306" s="25"/>
      <c r="K306" s="25"/>
      <c r="L306" s="23"/>
      <c r="M306" s="23"/>
    </row>
    <row r="307" spans="7:13" s="6" customFormat="1" x14ac:dyDescent="0.2">
      <c r="G307" s="25"/>
      <c r="I307" s="25"/>
      <c r="J307" s="25"/>
      <c r="K307" s="25"/>
      <c r="L307" s="23"/>
      <c r="M307" s="23"/>
    </row>
    <row r="308" spans="7:13" s="6" customFormat="1" x14ac:dyDescent="0.2">
      <c r="G308" s="25"/>
      <c r="I308" s="25"/>
      <c r="J308" s="25"/>
      <c r="K308" s="25"/>
      <c r="L308" s="23"/>
      <c r="M308" s="23"/>
    </row>
    <row r="309" spans="7:13" s="6" customFormat="1" x14ac:dyDescent="0.2">
      <c r="G309" s="25"/>
      <c r="I309" s="25"/>
      <c r="J309" s="25"/>
      <c r="K309" s="25"/>
      <c r="L309" s="23"/>
      <c r="M309" s="23"/>
    </row>
    <row r="310" spans="7:13" s="6" customFormat="1" x14ac:dyDescent="0.2">
      <c r="G310" s="25"/>
      <c r="I310" s="25"/>
      <c r="J310" s="25"/>
      <c r="K310" s="25"/>
      <c r="L310" s="23"/>
      <c r="M310" s="23"/>
    </row>
    <row r="311" spans="7:13" s="6" customFormat="1" x14ac:dyDescent="0.2">
      <c r="G311" s="25"/>
      <c r="I311" s="25"/>
      <c r="J311" s="25"/>
      <c r="K311" s="25"/>
      <c r="L311" s="23"/>
      <c r="M311" s="23"/>
    </row>
    <row r="312" spans="7:13" s="6" customFormat="1" x14ac:dyDescent="0.2">
      <c r="G312" s="25"/>
      <c r="I312" s="25"/>
      <c r="J312" s="25"/>
      <c r="K312" s="25"/>
      <c r="L312" s="23"/>
      <c r="M312" s="23"/>
    </row>
    <row r="313" spans="7:13" s="6" customFormat="1" x14ac:dyDescent="0.2">
      <c r="G313" s="25"/>
      <c r="I313" s="25"/>
      <c r="J313" s="25"/>
      <c r="K313" s="25"/>
      <c r="L313" s="23"/>
      <c r="M313" s="23"/>
    </row>
    <row r="314" spans="7:13" s="6" customFormat="1" x14ac:dyDescent="0.2">
      <c r="G314" s="25"/>
      <c r="I314" s="25"/>
      <c r="J314" s="25"/>
      <c r="K314" s="25"/>
      <c r="L314" s="23"/>
      <c r="M314" s="23"/>
    </row>
    <row r="315" spans="7:13" s="6" customFormat="1" x14ac:dyDescent="0.2">
      <c r="G315" s="25"/>
      <c r="I315" s="25"/>
      <c r="J315" s="25"/>
      <c r="K315" s="25"/>
      <c r="L315" s="23"/>
      <c r="M315" s="23"/>
    </row>
    <row r="316" spans="7:13" s="6" customFormat="1" x14ac:dyDescent="0.2">
      <c r="G316" s="25"/>
      <c r="I316" s="25"/>
      <c r="J316" s="25"/>
      <c r="K316" s="25"/>
      <c r="L316" s="23"/>
      <c r="M316" s="23"/>
    </row>
    <row r="317" spans="7:13" s="6" customFormat="1" x14ac:dyDescent="0.2">
      <c r="G317" s="25"/>
      <c r="I317" s="25"/>
      <c r="J317" s="25"/>
      <c r="K317" s="25"/>
      <c r="L317" s="23"/>
      <c r="M317" s="23"/>
    </row>
    <row r="318" spans="7:13" s="6" customFormat="1" x14ac:dyDescent="0.2">
      <c r="G318" s="25"/>
      <c r="I318" s="25"/>
      <c r="J318" s="25"/>
      <c r="K318" s="25"/>
      <c r="L318" s="23"/>
      <c r="M318" s="23"/>
    </row>
    <row r="319" spans="7:13" s="6" customFormat="1" x14ac:dyDescent="0.2">
      <c r="G319" s="25"/>
      <c r="I319" s="25"/>
      <c r="J319" s="25"/>
      <c r="K319" s="25"/>
      <c r="L319" s="23"/>
      <c r="M319" s="23"/>
    </row>
    <row r="320" spans="7:13" s="6" customFormat="1" x14ac:dyDescent="0.2">
      <c r="G320" s="25"/>
      <c r="I320" s="25"/>
      <c r="J320" s="25"/>
      <c r="K320" s="25"/>
      <c r="L320" s="23"/>
      <c r="M320" s="23"/>
    </row>
    <row r="321" spans="2:13" s="6" customFormat="1" x14ac:dyDescent="0.2">
      <c r="G321" s="25"/>
      <c r="I321" s="25"/>
      <c r="J321" s="25"/>
      <c r="K321" s="25"/>
      <c r="L321" s="23"/>
      <c r="M321" s="23"/>
    </row>
    <row r="322" spans="2:13" s="6" customFormat="1" x14ac:dyDescent="0.2">
      <c r="G322" s="25"/>
      <c r="I322" s="25"/>
      <c r="J322" s="25"/>
      <c r="K322" s="25"/>
      <c r="L322" s="23"/>
      <c r="M322" s="23"/>
    </row>
    <row r="323" spans="2:13" s="6" customFormat="1" x14ac:dyDescent="0.2">
      <c r="G323" s="25"/>
      <c r="I323" s="25"/>
      <c r="J323" s="25"/>
      <c r="K323" s="25"/>
      <c r="L323" s="23"/>
      <c r="M323" s="23"/>
    </row>
    <row r="324" spans="2:13" s="6" customFormat="1" x14ac:dyDescent="0.2">
      <c r="G324" s="25"/>
      <c r="I324" s="25"/>
      <c r="J324" s="25"/>
      <c r="K324" s="25"/>
      <c r="L324" s="23"/>
      <c r="M324" s="23"/>
    </row>
    <row r="325" spans="2:13" s="6" customFormat="1" x14ac:dyDescent="0.2">
      <c r="G325" s="25"/>
      <c r="I325" s="25"/>
      <c r="J325" s="25"/>
      <c r="K325" s="25"/>
      <c r="L325" s="23"/>
      <c r="M325" s="23"/>
    </row>
    <row r="326" spans="2:13" s="6" customFormat="1" x14ac:dyDescent="0.2">
      <c r="G326" s="25"/>
      <c r="I326" s="25"/>
      <c r="J326" s="25"/>
      <c r="K326" s="25"/>
      <c r="L326" s="23"/>
      <c r="M326" s="23"/>
    </row>
    <row r="327" spans="2:13" s="6" customFormat="1" x14ac:dyDescent="0.2">
      <c r="G327" s="25"/>
      <c r="I327" s="25"/>
      <c r="J327" s="25"/>
      <c r="K327" s="25"/>
      <c r="L327" s="23"/>
      <c r="M327" s="23"/>
    </row>
    <row r="328" spans="2:13" x14ac:dyDescent="0.2">
      <c r="B328" s="6"/>
      <c r="C328" s="6"/>
      <c r="D328" s="6"/>
      <c r="E328" s="6"/>
      <c r="F328" s="6"/>
      <c r="G328" s="25"/>
    </row>
    <row r="329" spans="2:13" x14ac:dyDescent="0.2">
      <c r="B329" s="6"/>
      <c r="C329" s="6"/>
      <c r="D329" s="6"/>
      <c r="E329" s="6"/>
      <c r="F329" s="6"/>
      <c r="G329" s="25"/>
    </row>
    <row r="330" spans="2:13" x14ac:dyDescent="0.2">
      <c r="B330" s="6"/>
      <c r="C330" s="6"/>
      <c r="D330" s="6"/>
      <c r="E330" s="6"/>
      <c r="F330" s="6"/>
      <c r="G330" s="25"/>
    </row>
    <row r="331" spans="2:13" x14ac:dyDescent="0.2">
      <c r="B331" s="6"/>
      <c r="C331" s="6"/>
      <c r="D331" s="6"/>
      <c r="E331" s="6"/>
      <c r="F331" s="6"/>
      <c r="G331" s="25"/>
    </row>
    <row r="332" spans="2:13" x14ac:dyDescent="0.2">
      <c r="B332" s="6"/>
      <c r="C332" s="6"/>
      <c r="D332" s="6"/>
      <c r="E332" s="6"/>
      <c r="F332" s="6"/>
      <c r="G332" s="25"/>
    </row>
    <row r="333" spans="2:13" x14ac:dyDescent="0.2">
      <c r="B333" s="6"/>
      <c r="C333" s="6"/>
      <c r="D333" s="6"/>
      <c r="E333" s="6"/>
      <c r="F333" s="6"/>
      <c r="G333" s="25"/>
    </row>
    <row r="334" spans="2:13" x14ac:dyDescent="0.2">
      <c r="B334" s="6"/>
      <c r="C334" s="6"/>
      <c r="D334" s="6"/>
      <c r="E334" s="6"/>
      <c r="F334" s="6"/>
      <c r="G334" s="25"/>
    </row>
    <row r="335" spans="2:13" x14ac:dyDescent="0.2">
      <c r="B335" s="6"/>
      <c r="C335" s="6"/>
      <c r="D335" s="6"/>
      <c r="E335" s="6"/>
      <c r="F335" s="6"/>
      <c r="G335" s="25"/>
    </row>
    <row r="336" spans="2:13" x14ac:dyDescent="0.2">
      <c r="B336" s="6"/>
      <c r="C336" s="6"/>
      <c r="D336" s="6"/>
      <c r="E336" s="6"/>
      <c r="F336" s="6"/>
      <c r="G336" s="25"/>
    </row>
    <row r="337" spans="2:7" x14ac:dyDescent="0.2">
      <c r="B337" s="6"/>
      <c r="C337" s="6"/>
      <c r="D337" s="6"/>
      <c r="E337" s="6"/>
      <c r="F337" s="6"/>
      <c r="G337" s="25"/>
    </row>
    <row r="338" spans="2:7" x14ac:dyDescent="0.2">
      <c r="B338" s="6"/>
      <c r="C338" s="6"/>
      <c r="D338" s="6"/>
      <c r="E338" s="6"/>
      <c r="F338" s="6"/>
      <c r="G338" s="25"/>
    </row>
    <row r="339" spans="2:7" x14ac:dyDescent="0.2">
      <c r="B339" s="6"/>
      <c r="C339" s="6"/>
      <c r="D339" s="6"/>
      <c r="E339" s="6"/>
      <c r="F339" s="6"/>
      <c r="G339" s="25"/>
    </row>
    <row r="340" spans="2:7" x14ac:dyDescent="0.2">
      <c r="B340" s="6"/>
      <c r="C340" s="6"/>
      <c r="D340" s="6"/>
      <c r="E340" s="6"/>
      <c r="F340" s="6"/>
      <c r="G340" s="25"/>
    </row>
    <row r="341" spans="2:7" x14ac:dyDescent="0.2">
      <c r="B341" s="6"/>
      <c r="C341" s="6"/>
      <c r="D341" s="6"/>
      <c r="E341" s="6"/>
      <c r="F341" s="6"/>
      <c r="G341" s="25"/>
    </row>
    <row r="342" spans="2:7" x14ac:dyDescent="0.2">
      <c r="B342" s="6"/>
      <c r="C342" s="6"/>
      <c r="D342" s="6"/>
      <c r="E342" s="6"/>
      <c r="F342" s="6"/>
      <c r="G342" s="25"/>
    </row>
    <row r="343" spans="2:7" x14ac:dyDescent="0.2">
      <c r="B343" s="6"/>
      <c r="C343" s="6"/>
      <c r="D343" s="6"/>
      <c r="E343" s="6"/>
      <c r="F343" s="6"/>
      <c r="G343" s="25"/>
    </row>
    <row r="344" spans="2:7" x14ac:dyDescent="0.2">
      <c r="B344" s="6"/>
      <c r="C344" s="6"/>
      <c r="D344" s="6"/>
      <c r="E344" s="6"/>
      <c r="F344" s="6"/>
      <c r="G344" s="25"/>
    </row>
    <row r="345" spans="2:7" x14ac:dyDescent="0.2">
      <c r="B345" s="6"/>
      <c r="C345" s="6"/>
      <c r="D345" s="6"/>
      <c r="E345" s="6"/>
      <c r="F345" s="6"/>
      <c r="G345" s="25"/>
    </row>
    <row r="346" spans="2:7" x14ac:dyDescent="0.2">
      <c r="B346" s="6"/>
      <c r="C346" s="6"/>
      <c r="D346" s="6"/>
      <c r="E346" s="6"/>
      <c r="F346" s="6"/>
      <c r="G346" s="25"/>
    </row>
    <row r="347" spans="2:7" x14ac:dyDescent="0.2">
      <c r="B347" s="6"/>
      <c r="C347" s="6"/>
      <c r="D347" s="6"/>
      <c r="E347" s="6"/>
      <c r="F347" s="6"/>
      <c r="G347" s="25"/>
    </row>
    <row r="348" spans="2:7" x14ac:dyDescent="0.2">
      <c r="B348" s="6"/>
      <c r="C348" s="6"/>
      <c r="D348" s="6"/>
      <c r="E348" s="6"/>
      <c r="F348" s="6"/>
      <c r="G348" s="25"/>
    </row>
    <row r="349" spans="2:7" x14ac:dyDescent="0.2">
      <c r="B349" s="6"/>
      <c r="C349" s="6"/>
      <c r="D349" s="6"/>
      <c r="E349" s="6"/>
      <c r="F349" s="6"/>
      <c r="G349" s="25"/>
    </row>
    <row r="350" spans="2:7" x14ac:dyDescent="0.2">
      <c r="B350" s="6"/>
      <c r="C350" s="6"/>
      <c r="D350" s="6"/>
      <c r="E350" s="6"/>
      <c r="F350" s="6"/>
      <c r="G350" s="25"/>
    </row>
    <row r="351" spans="2:7" x14ac:dyDescent="0.2">
      <c r="B351" s="6"/>
      <c r="C351" s="6"/>
      <c r="D351" s="6"/>
      <c r="E351" s="6"/>
      <c r="F351" s="6"/>
      <c r="G351" s="25"/>
    </row>
    <row r="352" spans="2:7" x14ac:dyDescent="0.2">
      <c r="B352" s="6"/>
      <c r="C352" s="6"/>
      <c r="D352" s="6"/>
      <c r="E352" s="6"/>
      <c r="F352" s="6"/>
      <c r="G352" s="25"/>
    </row>
    <row r="353" spans="2:7" x14ac:dyDescent="0.2">
      <c r="B353" s="6"/>
      <c r="C353" s="6"/>
      <c r="D353" s="6"/>
      <c r="E353" s="6"/>
      <c r="F353" s="6"/>
      <c r="G353" s="25"/>
    </row>
    <row r="354" spans="2:7" x14ac:dyDescent="0.2">
      <c r="B354" s="6"/>
      <c r="C354" s="6"/>
      <c r="D354" s="6"/>
      <c r="E354" s="6"/>
      <c r="F354" s="6"/>
      <c r="G354" s="25"/>
    </row>
    <row r="355" spans="2:7" x14ac:dyDescent="0.2">
      <c r="B355" s="6"/>
      <c r="C355" s="6"/>
      <c r="D355" s="6"/>
      <c r="E355" s="6"/>
      <c r="F355" s="6"/>
      <c r="G355" s="25"/>
    </row>
    <row r="356" spans="2:7" x14ac:dyDescent="0.2">
      <c r="B356" s="6"/>
      <c r="C356" s="6"/>
      <c r="D356" s="6"/>
      <c r="E356" s="6"/>
      <c r="F356" s="6"/>
      <c r="G356" s="25"/>
    </row>
    <row r="357" spans="2:7" x14ac:dyDescent="0.2">
      <c r="B357" s="6"/>
      <c r="C357" s="6"/>
      <c r="D357" s="6"/>
      <c r="E357" s="6"/>
      <c r="F357" s="6"/>
      <c r="G357" s="25"/>
    </row>
    <row r="358" spans="2:7" x14ac:dyDescent="0.2">
      <c r="B358" s="6"/>
      <c r="C358" s="6"/>
      <c r="D358" s="6"/>
      <c r="E358" s="6"/>
      <c r="F358" s="6"/>
      <c r="G358" s="25"/>
    </row>
    <row r="359" spans="2:7" x14ac:dyDescent="0.2">
      <c r="B359" s="6"/>
      <c r="C359" s="6"/>
      <c r="D359" s="6"/>
      <c r="E359" s="6"/>
      <c r="F359" s="6"/>
      <c r="G359" s="25"/>
    </row>
    <row r="360" spans="2:7" x14ac:dyDescent="0.2">
      <c r="B360" s="6"/>
      <c r="C360" s="6"/>
      <c r="D360" s="6"/>
      <c r="E360" s="6"/>
      <c r="F360" s="6"/>
      <c r="G360" s="25"/>
    </row>
    <row r="361" spans="2:7" x14ac:dyDescent="0.2">
      <c r="B361" s="6"/>
      <c r="C361" s="6"/>
      <c r="D361" s="6"/>
      <c r="E361" s="6"/>
      <c r="F361" s="6"/>
      <c r="G361" s="25"/>
    </row>
    <row r="362" spans="2:7" x14ac:dyDescent="0.2">
      <c r="B362" s="6"/>
      <c r="C362" s="6"/>
      <c r="D362" s="6"/>
      <c r="E362" s="6"/>
      <c r="F362" s="6"/>
      <c r="G362" s="25"/>
    </row>
    <row r="363" spans="2:7" x14ac:dyDescent="0.2">
      <c r="B363" s="6"/>
      <c r="C363" s="6"/>
      <c r="D363" s="6"/>
      <c r="E363" s="6"/>
      <c r="F363" s="6"/>
      <c r="G363" s="25"/>
    </row>
    <row r="364" spans="2:7" x14ac:dyDescent="0.2">
      <c r="B364" s="6"/>
      <c r="C364" s="6"/>
      <c r="D364" s="6"/>
      <c r="E364" s="6"/>
      <c r="F364" s="6"/>
      <c r="G364" s="25"/>
    </row>
    <row r="365" spans="2:7" x14ac:dyDescent="0.2">
      <c r="B365" s="6"/>
      <c r="C365" s="6"/>
      <c r="D365" s="6"/>
      <c r="E365" s="6"/>
      <c r="F365" s="6"/>
      <c r="G365" s="25"/>
    </row>
    <row r="366" spans="2:7" x14ac:dyDescent="0.2">
      <c r="B366" s="6"/>
      <c r="C366" s="6"/>
      <c r="D366" s="6"/>
      <c r="E366" s="6"/>
      <c r="F366" s="6"/>
      <c r="G366" s="25"/>
    </row>
    <row r="367" spans="2:7" x14ac:dyDescent="0.2">
      <c r="B367" s="6"/>
      <c r="C367" s="6"/>
      <c r="D367" s="6"/>
      <c r="E367" s="6"/>
      <c r="F367" s="6"/>
      <c r="G367" s="25"/>
    </row>
    <row r="368" spans="2:7" x14ac:dyDescent="0.2">
      <c r="B368" s="6"/>
      <c r="C368" s="6"/>
      <c r="D368" s="6"/>
      <c r="E368" s="6"/>
      <c r="F368" s="6"/>
      <c r="G368" s="25"/>
    </row>
    <row r="369" spans="2:7" x14ac:dyDescent="0.2">
      <c r="B369" s="6"/>
      <c r="C369" s="6"/>
      <c r="D369" s="6"/>
      <c r="E369" s="6"/>
      <c r="F369" s="6"/>
      <c r="G369" s="25"/>
    </row>
    <row r="370" spans="2:7" x14ac:dyDescent="0.2">
      <c r="B370" s="6"/>
      <c r="C370" s="6"/>
      <c r="D370" s="6"/>
      <c r="E370" s="6"/>
      <c r="F370" s="6"/>
      <c r="G370" s="25"/>
    </row>
    <row r="371" spans="2:7" x14ac:dyDescent="0.2">
      <c r="B371" s="6"/>
      <c r="C371" s="6"/>
      <c r="D371" s="6"/>
      <c r="E371" s="6"/>
      <c r="F371" s="6"/>
      <c r="G371" s="25"/>
    </row>
    <row r="372" spans="2:7" x14ac:dyDescent="0.2">
      <c r="B372" s="6"/>
      <c r="C372" s="6"/>
      <c r="D372" s="6"/>
      <c r="E372" s="6"/>
      <c r="F372" s="6"/>
      <c r="G372" s="25"/>
    </row>
    <row r="373" spans="2:7" x14ac:dyDescent="0.2">
      <c r="B373" s="6"/>
      <c r="C373" s="6"/>
      <c r="D373" s="6"/>
      <c r="E373" s="6"/>
      <c r="F373" s="6"/>
      <c r="G373" s="25"/>
    </row>
    <row r="374" spans="2:7" x14ac:dyDescent="0.2">
      <c r="B374" s="6"/>
      <c r="C374" s="6"/>
      <c r="D374" s="6"/>
      <c r="E374" s="6"/>
      <c r="F374" s="6"/>
      <c r="G374" s="25"/>
    </row>
    <row r="375" spans="2:7" x14ac:dyDescent="0.2">
      <c r="B375" s="6"/>
      <c r="C375" s="6"/>
      <c r="D375" s="6"/>
      <c r="E375" s="6"/>
      <c r="F375" s="6"/>
      <c r="G375" s="25"/>
    </row>
    <row r="376" spans="2:7" x14ac:dyDescent="0.2">
      <c r="B376" s="6"/>
      <c r="C376" s="6"/>
      <c r="D376" s="6"/>
      <c r="E376" s="6"/>
      <c r="F376" s="6"/>
      <c r="G376" s="25"/>
    </row>
    <row r="377" spans="2:7" x14ac:dyDescent="0.2">
      <c r="B377" s="6"/>
      <c r="C377" s="6"/>
      <c r="D377" s="6"/>
      <c r="E377" s="6"/>
      <c r="F377" s="6"/>
      <c r="G377" s="25"/>
    </row>
    <row r="378" spans="2:7" x14ac:dyDescent="0.2">
      <c r="B378" s="6"/>
      <c r="C378" s="6"/>
      <c r="D378" s="6"/>
      <c r="E378" s="6"/>
      <c r="F378" s="6"/>
      <c r="G378" s="25"/>
    </row>
    <row r="379" spans="2:7" x14ac:dyDescent="0.2">
      <c r="B379" s="6"/>
      <c r="C379" s="6"/>
      <c r="D379" s="6"/>
      <c r="E379" s="6"/>
      <c r="F379" s="6"/>
      <c r="G379" s="25"/>
    </row>
    <row r="380" spans="2:7" x14ac:dyDescent="0.2">
      <c r="B380" s="6"/>
      <c r="C380" s="6"/>
      <c r="D380" s="6"/>
      <c r="E380" s="6"/>
      <c r="F380" s="6"/>
      <c r="G380" s="25"/>
    </row>
    <row r="381" spans="2:7" x14ac:dyDescent="0.2">
      <c r="B381" s="6"/>
      <c r="C381" s="6"/>
      <c r="D381" s="6"/>
      <c r="E381" s="6"/>
      <c r="F381" s="6"/>
      <c r="G381" s="25"/>
    </row>
    <row r="382" spans="2:7" x14ac:dyDescent="0.2">
      <c r="B382" s="6"/>
      <c r="C382" s="6"/>
      <c r="D382" s="6"/>
      <c r="E382" s="6"/>
      <c r="F382" s="6"/>
      <c r="G382" s="25"/>
    </row>
    <row r="383" spans="2:7" x14ac:dyDescent="0.2">
      <c r="B383" s="6"/>
      <c r="C383" s="6"/>
      <c r="D383" s="6"/>
      <c r="E383" s="6"/>
      <c r="F383" s="6"/>
      <c r="G383" s="25"/>
    </row>
    <row r="384" spans="2:7" x14ac:dyDescent="0.2">
      <c r="B384" s="6"/>
      <c r="C384" s="6"/>
      <c r="D384" s="6"/>
      <c r="E384" s="6"/>
      <c r="F384" s="6"/>
      <c r="G384" s="25"/>
    </row>
    <row r="385" spans="2:7" x14ac:dyDescent="0.2">
      <c r="B385" s="6"/>
      <c r="C385" s="6"/>
      <c r="D385" s="6"/>
      <c r="E385" s="6"/>
      <c r="F385" s="6"/>
      <c r="G385" s="25"/>
    </row>
    <row r="386" spans="2:7" x14ac:dyDescent="0.2">
      <c r="B386" s="6"/>
      <c r="C386" s="6"/>
      <c r="D386" s="6"/>
      <c r="E386" s="6"/>
      <c r="F386" s="6"/>
      <c r="G386" s="25"/>
    </row>
    <row r="387" spans="2:7" x14ac:dyDescent="0.2">
      <c r="B387" s="6"/>
      <c r="C387" s="6"/>
      <c r="D387" s="6"/>
      <c r="E387" s="6"/>
      <c r="F387" s="6"/>
      <c r="G387" s="25"/>
    </row>
    <row r="388" spans="2:7" x14ac:dyDescent="0.2">
      <c r="B388" s="6"/>
      <c r="C388" s="6"/>
      <c r="D388" s="6"/>
      <c r="E388" s="6"/>
      <c r="F388" s="6"/>
      <c r="G388" s="25"/>
    </row>
    <row r="389" spans="2:7" x14ac:dyDescent="0.2">
      <c r="B389" s="6"/>
      <c r="C389" s="6"/>
      <c r="D389" s="6"/>
      <c r="E389" s="6"/>
      <c r="F389" s="6"/>
      <c r="G389" s="25"/>
    </row>
    <row r="390" spans="2:7" x14ac:dyDescent="0.2">
      <c r="B390" s="6"/>
      <c r="C390" s="6"/>
      <c r="D390" s="6"/>
      <c r="E390" s="6"/>
      <c r="F390" s="6"/>
      <c r="G390" s="25"/>
    </row>
    <row r="391" spans="2:7" x14ac:dyDescent="0.2">
      <c r="B391" s="6"/>
      <c r="C391" s="6"/>
      <c r="D391" s="6"/>
      <c r="E391" s="6"/>
      <c r="F391" s="6"/>
      <c r="G391" s="25"/>
    </row>
    <row r="392" spans="2:7" x14ac:dyDescent="0.2">
      <c r="B392" s="6"/>
      <c r="C392" s="6"/>
      <c r="D392" s="6"/>
      <c r="E392" s="6"/>
      <c r="F392" s="6"/>
      <c r="G392" s="25"/>
    </row>
    <row r="393" spans="2:7" x14ac:dyDescent="0.2">
      <c r="B393" s="6"/>
      <c r="C393" s="6"/>
      <c r="D393" s="6"/>
      <c r="E393" s="6"/>
      <c r="F393" s="6"/>
      <c r="G393" s="25"/>
    </row>
    <row r="394" spans="2:7" x14ac:dyDescent="0.2">
      <c r="B394" s="6"/>
      <c r="C394" s="6"/>
      <c r="D394" s="6"/>
      <c r="E394" s="6"/>
      <c r="F394" s="6"/>
      <c r="G394" s="25"/>
    </row>
    <row r="395" spans="2:7" x14ac:dyDescent="0.2">
      <c r="B395" s="6"/>
      <c r="C395" s="6"/>
      <c r="D395" s="6"/>
      <c r="E395" s="6"/>
      <c r="F395" s="6"/>
      <c r="G395" s="25"/>
    </row>
    <row r="396" spans="2:7" x14ac:dyDescent="0.2">
      <c r="B396" s="6"/>
      <c r="C396" s="6"/>
      <c r="D396" s="6"/>
      <c r="E396" s="6"/>
      <c r="F396" s="6"/>
      <c r="G396" s="25"/>
    </row>
    <row r="397" spans="2:7" x14ac:dyDescent="0.2">
      <c r="B397" s="6"/>
      <c r="C397" s="6"/>
      <c r="D397" s="6"/>
      <c r="E397" s="6"/>
      <c r="F397" s="6"/>
      <c r="G397" s="25"/>
    </row>
    <row r="398" spans="2:7" x14ac:dyDescent="0.2">
      <c r="B398" s="6"/>
      <c r="C398" s="6"/>
      <c r="D398" s="6"/>
      <c r="E398" s="6"/>
      <c r="F398" s="6"/>
      <c r="G398" s="25"/>
    </row>
    <row r="399" spans="2:7" x14ac:dyDescent="0.2">
      <c r="B399" s="6"/>
      <c r="C399" s="6"/>
      <c r="D399" s="6"/>
      <c r="E399" s="6"/>
      <c r="F399" s="6"/>
      <c r="G399" s="25"/>
    </row>
    <row r="400" spans="2:7" x14ac:dyDescent="0.2">
      <c r="B400" s="6"/>
      <c r="C400" s="6"/>
      <c r="D400" s="6"/>
      <c r="E400" s="6"/>
      <c r="F400" s="6"/>
      <c r="G400" s="25"/>
    </row>
    <row r="401" spans="2:7" x14ac:dyDescent="0.2">
      <c r="B401" s="6"/>
      <c r="C401" s="6"/>
      <c r="D401" s="6"/>
      <c r="E401" s="6"/>
      <c r="F401" s="6"/>
      <c r="G401" s="25"/>
    </row>
    <row r="402" spans="2:7" x14ac:dyDescent="0.2">
      <c r="B402" s="6"/>
      <c r="C402" s="6"/>
      <c r="D402" s="6"/>
      <c r="E402" s="6"/>
      <c r="F402" s="6"/>
      <c r="G402" s="25"/>
    </row>
    <row r="403" spans="2:7" x14ac:dyDescent="0.2">
      <c r="B403" s="6"/>
      <c r="C403" s="6"/>
      <c r="D403" s="6"/>
      <c r="E403" s="6"/>
      <c r="F403" s="6"/>
      <c r="G403" s="25"/>
    </row>
    <row r="404" spans="2:7" x14ac:dyDescent="0.2">
      <c r="B404" s="6"/>
      <c r="C404" s="6"/>
      <c r="D404" s="6"/>
      <c r="E404" s="6"/>
      <c r="F404" s="6"/>
      <c r="G404" s="25"/>
    </row>
    <row r="405" spans="2:7" x14ac:dyDescent="0.2">
      <c r="B405" s="6"/>
      <c r="C405" s="6"/>
      <c r="D405" s="6"/>
      <c r="E405" s="6"/>
      <c r="F405" s="6"/>
      <c r="G405" s="25"/>
    </row>
    <row r="406" spans="2:7" x14ac:dyDescent="0.2">
      <c r="B406" s="6"/>
      <c r="C406" s="6"/>
      <c r="D406" s="6"/>
      <c r="E406" s="6"/>
      <c r="F406" s="6"/>
      <c r="G406" s="25"/>
    </row>
    <row r="407" spans="2:7" x14ac:dyDescent="0.2">
      <c r="B407" s="6"/>
      <c r="C407" s="6"/>
      <c r="D407" s="6"/>
      <c r="E407" s="6"/>
      <c r="F407" s="6"/>
      <c r="G407" s="25"/>
    </row>
    <row r="408" spans="2:7" x14ac:dyDescent="0.2">
      <c r="B408" s="6"/>
      <c r="C408" s="6"/>
      <c r="D408" s="6"/>
      <c r="E408" s="6"/>
      <c r="F408" s="6"/>
      <c r="G408" s="25"/>
    </row>
    <row r="409" spans="2:7" x14ac:dyDescent="0.2">
      <c r="B409" s="6"/>
      <c r="C409" s="6"/>
      <c r="D409" s="6"/>
      <c r="E409" s="6"/>
      <c r="F409" s="6"/>
      <c r="G409" s="25"/>
    </row>
    <row r="410" spans="2:7" x14ac:dyDescent="0.2">
      <c r="B410" s="6"/>
      <c r="C410" s="6"/>
      <c r="D410" s="6"/>
      <c r="E410" s="6"/>
      <c r="F410" s="6"/>
      <c r="G410" s="25"/>
    </row>
    <row r="411" spans="2:7" x14ac:dyDescent="0.2">
      <c r="B411" s="6"/>
      <c r="C411" s="6"/>
      <c r="D411" s="6"/>
      <c r="E411" s="6"/>
      <c r="F411" s="6"/>
      <c r="G411" s="25"/>
    </row>
    <row r="412" spans="2:7" x14ac:dyDescent="0.2">
      <c r="B412" s="6"/>
      <c r="C412" s="6"/>
      <c r="D412" s="6"/>
      <c r="E412" s="6"/>
      <c r="F412" s="6"/>
      <c r="G412" s="25"/>
    </row>
    <row r="413" spans="2:7" x14ac:dyDescent="0.2">
      <c r="B413" s="6"/>
      <c r="C413" s="6"/>
      <c r="D413" s="6"/>
      <c r="E413" s="6"/>
      <c r="F413" s="6"/>
      <c r="G413" s="25"/>
    </row>
    <row r="414" spans="2:7" x14ac:dyDescent="0.2">
      <c r="B414" s="6"/>
      <c r="C414" s="6"/>
      <c r="D414" s="6"/>
      <c r="E414" s="6"/>
      <c r="F414" s="6"/>
      <c r="G414" s="25"/>
    </row>
    <row r="415" spans="2:7" x14ac:dyDescent="0.2">
      <c r="B415" s="6"/>
      <c r="C415" s="6"/>
      <c r="D415" s="6"/>
      <c r="E415" s="6"/>
      <c r="F415" s="6"/>
      <c r="G415" s="25"/>
    </row>
    <row r="416" spans="2:7" x14ac:dyDescent="0.2">
      <c r="B416" s="6"/>
      <c r="C416" s="6"/>
      <c r="D416" s="6"/>
      <c r="E416" s="6"/>
      <c r="F416" s="6"/>
      <c r="G416" s="25"/>
    </row>
    <row r="417" spans="2:7" x14ac:dyDescent="0.2">
      <c r="B417" s="6"/>
      <c r="C417" s="6"/>
      <c r="D417" s="6"/>
      <c r="E417" s="6"/>
      <c r="F417" s="6"/>
      <c r="G417" s="25"/>
    </row>
    <row r="418" spans="2:7" x14ac:dyDescent="0.2">
      <c r="B418" s="6"/>
      <c r="C418" s="6"/>
      <c r="D418" s="6"/>
      <c r="E418" s="6"/>
      <c r="F418" s="6"/>
      <c r="G418" s="25"/>
    </row>
    <row r="419" spans="2:7" x14ac:dyDescent="0.2">
      <c r="B419" s="6"/>
      <c r="C419" s="6"/>
      <c r="D419" s="6"/>
      <c r="E419" s="6"/>
      <c r="F419" s="6"/>
      <c r="G419" s="25"/>
    </row>
    <row r="420" spans="2:7" x14ac:dyDescent="0.2">
      <c r="B420" s="6"/>
      <c r="C420" s="6"/>
      <c r="D420" s="6"/>
      <c r="E420" s="6"/>
      <c r="F420" s="6"/>
      <c r="G420" s="25"/>
    </row>
    <row r="421" spans="2:7" x14ac:dyDescent="0.2">
      <c r="B421" s="6"/>
      <c r="C421" s="6"/>
      <c r="D421" s="6"/>
      <c r="E421" s="6"/>
      <c r="F421" s="6"/>
      <c r="G421" s="25"/>
    </row>
    <row r="422" spans="2:7" x14ac:dyDescent="0.2">
      <c r="B422" s="6"/>
      <c r="C422" s="6"/>
      <c r="D422" s="6"/>
      <c r="E422" s="6"/>
      <c r="F422" s="6"/>
      <c r="G422" s="25"/>
    </row>
    <row r="423" spans="2:7" x14ac:dyDescent="0.2">
      <c r="B423" s="6"/>
      <c r="C423" s="6"/>
      <c r="D423" s="6"/>
      <c r="E423" s="6"/>
      <c r="F423" s="6"/>
      <c r="G423" s="25"/>
    </row>
    <row r="424" spans="2:7" x14ac:dyDescent="0.2">
      <c r="B424" s="6"/>
      <c r="C424" s="6"/>
      <c r="D424" s="6"/>
      <c r="E424" s="6"/>
      <c r="F424" s="6"/>
      <c r="G424" s="25"/>
    </row>
    <row r="425" spans="2:7" x14ac:dyDescent="0.2">
      <c r="B425" s="6"/>
      <c r="C425" s="6"/>
      <c r="D425" s="6"/>
      <c r="E425" s="6"/>
      <c r="F425" s="6"/>
      <c r="G425" s="25"/>
    </row>
    <row r="426" spans="2:7" x14ac:dyDescent="0.2">
      <c r="B426" s="6"/>
      <c r="C426" s="6"/>
      <c r="D426" s="6"/>
      <c r="E426" s="6"/>
      <c r="F426" s="6"/>
      <c r="G426" s="25"/>
    </row>
    <row r="427" spans="2:7" x14ac:dyDescent="0.2">
      <c r="B427" s="6"/>
      <c r="C427" s="6"/>
      <c r="D427" s="6"/>
      <c r="E427" s="6"/>
      <c r="F427" s="6"/>
      <c r="G427" s="25"/>
    </row>
    <row r="428" spans="2:7" x14ac:dyDescent="0.2">
      <c r="B428" s="6"/>
      <c r="C428" s="6"/>
      <c r="D428" s="6"/>
      <c r="E428" s="6"/>
      <c r="F428" s="6"/>
      <c r="G428" s="25"/>
    </row>
    <row r="429" spans="2:7" x14ac:dyDescent="0.2">
      <c r="B429" s="6"/>
      <c r="C429" s="6"/>
      <c r="D429" s="6"/>
      <c r="E429" s="6"/>
      <c r="F429" s="6"/>
      <c r="G429" s="25"/>
    </row>
    <row r="430" spans="2:7" x14ac:dyDescent="0.2">
      <c r="B430" s="6"/>
      <c r="C430" s="6"/>
      <c r="D430" s="6"/>
      <c r="E430" s="6"/>
      <c r="F430" s="6"/>
      <c r="G430" s="25"/>
    </row>
    <row r="431" spans="2:7" x14ac:dyDescent="0.2">
      <c r="B431" s="6"/>
      <c r="C431" s="6"/>
      <c r="D431" s="6"/>
      <c r="E431" s="6"/>
      <c r="F431" s="6"/>
      <c r="G431" s="25"/>
    </row>
    <row r="432" spans="2:7" x14ac:dyDescent="0.2">
      <c r="B432" s="6"/>
      <c r="C432" s="6"/>
      <c r="D432" s="6"/>
      <c r="E432" s="6"/>
      <c r="F432" s="6"/>
      <c r="G432" s="25"/>
    </row>
    <row r="433" spans="2:7" x14ac:dyDescent="0.2">
      <c r="B433" s="6"/>
      <c r="C433" s="6"/>
      <c r="D433" s="6"/>
      <c r="E433" s="6"/>
      <c r="F433" s="6"/>
      <c r="G433" s="25"/>
    </row>
    <row r="434" spans="2:7" x14ac:dyDescent="0.2">
      <c r="B434" s="6"/>
      <c r="C434" s="6"/>
      <c r="D434" s="6"/>
      <c r="E434" s="6"/>
      <c r="F434" s="6"/>
      <c r="G434" s="25"/>
    </row>
    <row r="435" spans="2:7" x14ac:dyDescent="0.2">
      <c r="B435" s="6"/>
      <c r="C435" s="6"/>
      <c r="D435" s="6"/>
      <c r="E435" s="6"/>
      <c r="F435" s="6"/>
      <c r="G435" s="25"/>
    </row>
    <row r="436" spans="2:7" x14ac:dyDescent="0.2">
      <c r="B436" s="6"/>
      <c r="C436" s="6"/>
      <c r="D436" s="6"/>
      <c r="E436" s="6"/>
      <c r="F436" s="6"/>
      <c r="G436" s="25"/>
    </row>
    <row r="437" spans="2:7" x14ac:dyDescent="0.2">
      <c r="B437" s="6"/>
      <c r="C437" s="6"/>
      <c r="D437" s="6"/>
      <c r="E437" s="6"/>
      <c r="F437" s="6"/>
      <c r="G437" s="25"/>
    </row>
    <row r="438" spans="2:7" x14ac:dyDescent="0.2">
      <c r="B438" s="6"/>
      <c r="C438" s="6"/>
      <c r="D438" s="6"/>
      <c r="E438" s="6"/>
      <c r="F438" s="6"/>
      <c r="G438" s="25"/>
    </row>
    <row r="439" spans="2:7" x14ac:dyDescent="0.2">
      <c r="B439" s="6"/>
      <c r="C439" s="6"/>
      <c r="D439" s="6"/>
      <c r="E439" s="6"/>
      <c r="F439" s="6"/>
      <c r="G439" s="25"/>
    </row>
    <row r="440" spans="2:7" x14ac:dyDescent="0.2">
      <c r="B440" s="6"/>
      <c r="C440" s="6"/>
      <c r="D440" s="6"/>
      <c r="E440" s="6"/>
      <c r="F440" s="6"/>
      <c r="G440" s="25"/>
    </row>
    <row r="441" spans="2:7" x14ac:dyDescent="0.2">
      <c r="B441" s="6"/>
      <c r="C441" s="6"/>
      <c r="D441" s="6"/>
      <c r="E441" s="6"/>
      <c r="F441" s="6"/>
      <c r="G441" s="25"/>
    </row>
    <row r="442" spans="2:7" x14ac:dyDescent="0.2">
      <c r="B442" s="6"/>
      <c r="C442" s="6"/>
      <c r="D442" s="6"/>
      <c r="E442" s="6"/>
      <c r="F442" s="6"/>
      <c r="G442" s="25"/>
    </row>
    <row r="443" spans="2:7" x14ac:dyDescent="0.2">
      <c r="B443" s="6"/>
      <c r="C443" s="6"/>
      <c r="D443" s="6"/>
      <c r="E443" s="6"/>
      <c r="F443" s="6"/>
      <c r="G443" s="25"/>
    </row>
    <row r="444" spans="2:7" x14ac:dyDescent="0.2">
      <c r="B444" s="6"/>
      <c r="C444" s="6"/>
      <c r="D444" s="6"/>
      <c r="E444" s="6"/>
      <c r="F444" s="6"/>
      <c r="G444" s="25"/>
    </row>
    <row r="445" spans="2:7" x14ac:dyDescent="0.2">
      <c r="B445" s="6"/>
      <c r="C445" s="6"/>
      <c r="D445" s="6"/>
      <c r="E445" s="6"/>
      <c r="F445" s="6"/>
      <c r="G445" s="25"/>
    </row>
    <row r="446" spans="2:7" x14ac:dyDescent="0.2">
      <c r="B446" s="6"/>
      <c r="C446" s="6"/>
      <c r="D446" s="6"/>
      <c r="E446" s="6"/>
      <c r="F446" s="6"/>
      <c r="G446" s="25"/>
    </row>
    <row r="447" spans="2:7" x14ac:dyDescent="0.2">
      <c r="B447" s="6"/>
      <c r="C447" s="6"/>
      <c r="D447" s="6"/>
      <c r="E447" s="6"/>
      <c r="F447" s="6"/>
      <c r="G447" s="25"/>
    </row>
    <row r="448" spans="2:7" x14ac:dyDescent="0.2">
      <c r="B448" s="6"/>
      <c r="C448" s="6"/>
      <c r="D448" s="6"/>
      <c r="E448" s="6"/>
      <c r="F448" s="6"/>
      <c r="G448" s="25"/>
    </row>
    <row r="449" spans="2:7" x14ac:dyDescent="0.2">
      <c r="B449" s="6"/>
      <c r="C449" s="6"/>
      <c r="D449" s="6"/>
      <c r="E449" s="6"/>
      <c r="F449" s="6"/>
      <c r="G449" s="25"/>
    </row>
    <row r="450" spans="2:7" x14ac:dyDescent="0.2">
      <c r="B450" s="6"/>
      <c r="C450" s="6"/>
      <c r="D450" s="6"/>
      <c r="E450" s="6"/>
      <c r="F450" s="6"/>
      <c r="G450" s="25"/>
    </row>
    <row r="451" spans="2:7" x14ac:dyDescent="0.2">
      <c r="B451" s="6"/>
      <c r="C451" s="6"/>
      <c r="D451" s="6"/>
      <c r="E451" s="6"/>
      <c r="F451" s="6"/>
      <c r="G451" s="25"/>
    </row>
    <row r="452" spans="2:7" x14ac:dyDescent="0.2">
      <c r="B452" s="6"/>
      <c r="C452" s="6"/>
      <c r="D452" s="6"/>
      <c r="E452" s="6"/>
      <c r="F452" s="6"/>
      <c r="G452" s="25"/>
    </row>
    <row r="453" spans="2:7" x14ac:dyDescent="0.2">
      <c r="B453" s="6"/>
      <c r="C453" s="6"/>
      <c r="D453" s="6"/>
      <c r="E453" s="6"/>
      <c r="F453" s="6"/>
      <c r="G453" s="25"/>
    </row>
    <row r="454" spans="2:7" x14ac:dyDescent="0.2">
      <c r="B454" s="6"/>
      <c r="C454" s="6"/>
      <c r="D454" s="6"/>
      <c r="E454" s="6"/>
      <c r="F454" s="6"/>
      <c r="G454" s="25"/>
    </row>
    <row r="455" spans="2:7" x14ac:dyDescent="0.2">
      <c r="B455" s="6"/>
      <c r="C455" s="6"/>
      <c r="D455" s="6"/>
      <c r="E455" s="6"/>
      <c r="F455" s="6"/>
      <c r="G455" s="25"/>
    </row>
    <row r="456" spans="2:7" x14ac:dyDescent="0.2">
      <c r="B456" s="6"/>
      <c r="C456" s="6"/>
      <c r="D456" s="6"/>
      <c r="E456" s="6"/>
      <c r="F456" s="6"/>
      <c r="G456" s="25"/>
    </row>
    <row r="457" spans="2:7" x14ac:dyDescent="0.2">
      <c r="B457" s="6"/>
      <c r="C457" s="6"/>
      <c r="D457" s="6"/>
      <c r="E457" s="6"/>
      <c r="F457" s="6"/>
      <c r="G457" s="25"/>
    </row>
    <row r="458" spans="2:7" x14ac:dyDescent="0.2">
      <c r="B458" s="6"/>
      <c r="C458" s="6"/>
      <c r="D458" s="6"/>
      <c r="E458" s="6"/>
      <c r="F458" s="6"/>
      <c r="G458" s="25"/>
    </row>
    <row r="459" spans="2:7" x14ac:dyDescent="0.2">
      <c r="B459" s="6"/>
      <c r="C459" s="6"/>
      <c r="D459" s="6"/>
      <c r="E459" s="6"/>
      <c r="F459" s="6"/>
      <c r="G459" s="25"/>
    </row>
    <row r="460" spans="2:7" x14ac:dyDescent="0.2">
      <c r="B460" s="6"/>
      <c r="C460" s="6"/>
      <c r="D460" s="6"/>
      <c r="E460" s="6"/>
      <c r="F460" s="6"/>
      <c r="G460" s="25"/>
    </row>
    <row r="461" spans="2:7" x14ac:dyDescent="0.2">
      <c r="B461" s="6"/>
      <c r="C461" s="6"/>
      <c r="D461" s="6"/>
      <c r="E461" s="6"/>
      <c r="F461" s="6"/>
      <c r="G461" s="25"/>
    </row>
    <row r="462" spans="2:7" x14ac:dyDescent="0.2">
      <c r="B462" s="6"/>
      <c r="C462" s="6"/>
      <c r="D462" s="6"/>
      <c r="E462" s="6"/>
      <c r="F462" s="6"/>
      <c r="G462" s="25"/>
    </row>
    <row r="463" spans="2:7" x14ac:dyDescent="0.2">
      <c r="B463" s="6"/>
      <c r="C463" s="6"/>
      <c r="D463" s="6"/>
      <c r="E463" s="6"/>
      <c r="F463" s="6"/>
      <c r="G463" s="25"/>
    </row>
    <row r="464" spans="2:7" x14ac:dyDescent="0.2">
      <c r="B464" s="6"/>
      <c r="C464" s="6"/>
      <c r="D464" s="6"/>
      <c r="E464" s="6"/>
      <c r="F464" s="6"/>
      <c r="G464" s="25"/>
    </row>
    <row r="465" spans="2:7" x14ac:dyDescent="0.2">
      <c r="B465" s="6"/>
      <c r="C465" s="6"/>
      <c r="D465" s="6"/>
      <c r="E465" s="6"/>
      <c r="F465" s="6"/>
      <c r="G465" s="25"/>
    </row>
    <row r="466" spans="2:7" x14ac:dyDescent="0.2">
      <c r="B466" s="6"/>
      <c r="C466" s="6"/>
      <c r="D466" s="6"/>
      <c r="E466" s="6"/>
      <c r="F466" s="6"/>
      <c r="G466" s="25"/>
    </row>
    <row r="467" spans="2:7" x14ac:dyDescent="0.2">
      <c r="B467" s="6"/>
      <c r="C467" s="6"/>
      <c r="D467" s="6"/>
      <c r="E467" s="6"/>
      <c r="F467" s="6"/>
      <c r="G467" s="25"/>
    </row>
    <row r="468" spans="2:7" x14ac:dyDescent="0.2">
      <c r="B468" s="6"/>
      <c r="C468" s="6"/>
      <c r="D468" s="6"/>
      <c r="E468" s="6"/>
      <c r="F468" s="6"/>
      <c r="G468" s="25"/>
    </row>
    <row r="469" spans="2:7" x14ac:dyDescent="0.2">
      <c r="B469" s="6"/>
      <c r="C469" s="6"/>
      <c r="D469" s="6"/>
      <c r="E469" s="6"/>
      <c r="F469" s="6"/>
      <c r="G469" s="25"/>
    </row>
    <row r="470" spans="2:7" x14ac:dyDescent="0.2">
      <c r="B470" s="6"/>
      <c r="C470" s="6"/>
      <c r="D470" s="6"/>
      <c r="E470" s="6"/>
      <c r="F470" s="6"/>
      <c r="G470" s="25"/>
    </row>
    <row r="471" spans="2:7" x14ac:dyDescent="0.2">
      <c r="B471" s="6"/>
      <c r="C471" s="6"/>
      <c r="D471" s="6"/>
      <c r="E471" s="6"/>
      <c r="F471" s="6"/>
      <c r="G471" s="25"/>
    </row>
    <row r="472" spans="2:7" x14ac:dyDescent="0.2">
      <c r="B472" s="6"/>
      <c r="C472" s="6"/>
      <c r="D472" s="6"/>
      <c r="E472" s="6"/>
      <c r="F472" s="6"/>
      <c r="G472" s="25"/>
    </row>
    <row r="473" spans="2:7" x14ac:dyDescent="0.2">
      <c r="B473" s="6"/>
      <c r="C473" s="6"/>
      <c r="D473" s="6"/>
      <c r="E473" s="6"/>
      <c r="F473" s="6"/>
      <c r="G473" s="25"/>
    </row>
    <row r="474" spans="2:7" x14ac:dyDescent="0.2">
      <c r="B474" s="6"/>
      <c r="C474" s="6"/>
      <c r="D474" s="6"/>
      <c r="E474" s="6"/>
      <c r="F474" s="6"/>
      <c r="G474" s="25"/>
    </row>
    <row r="475" spans="2:7" x14ac:dyDescent="0.2">
      <c r="B475" s="6"/>
      <c r="C475" s="6"/>
      <c r="D475" s="6"/>
      <c r="E475" s="6"/>
      <c r="F475" s="6"/>
      <c r="G475" s="25"/>
    </row>
    <row r="476" spans="2:7" x14ac:dyDescent="0.2">
      <c r="B476" s="6"/>
      <c r="C476" s="6"/>
      <c r="D476" s="6"/>
      <c r="E476" s="6"/>
      <c r="F476" s="6"/>
      <c r="G476" s="25"/>
    </row>
    <row r="477" spans="2:7" x14ac:dyDescent="0.2">
      <c r="B477" s="6"/>
      <c r="C477" s="6"/>
      <c r="D477" s="6"/>
      <c r="E477" s="6"/>
      <c r="F477" s="6"/>
      <c r="G477" s="25"/>
    </row>
    <row r="478" spans="2:7" x14ac:dyDescent="0.2">
      <c r="B478" s="6"/>
      <c r="C478" s="6"/>
      <c r="D478" s="6"/>
      <c r="E478" s="6"/>
      <c r="F478" s="6"/>
      <c r="G478" s="25"/>
    </row>
    <row r="479" spans="2:7" x14ac:dyDescent="0.2">
      <c r="B479" s="6"/>
      <c r="C479" s="6"/>
      <c r="D479" s="6"/>
      <c r="E479" s="6"/>
      <c r="F479" s="6"/>
      <c r="G479" s="25"/>
    </row>
    <row r="480" spans="2:7" x14ac:dyDescent="0.2">
      <c r="B480" s="6"/>
      <c r="C480" s="6"/>
      <c r="D480" s="6"/>
      <c r="E480" s="6"/>
      <c r="F480" s="6"/>
      <c r="G480" s="25"/>
    </row>
    <row r="481" spans="2:7" x14ac:dyDescent="0.2">
      <c r="B481" s="6"/>
      <c r="C481" s="6"/>
      <c r="D481" s="6"/>
      <c r="E481" s="6"/>
      <c r="F481" s="6"/>
      <c r="G481" s="25"/>
    </row>
    <row r="482" spans="2:7" x14ac:dyDescent="0.2">
      <c r="B482" s="6"/>
      <c r="C482" s="6"/>
      <c r="D482" s="6"/>
      <c r="E482" s="6"/>
      <c r="F482" s="6"/>
      <c r="G482" s="25"/>
    </row>
    <row r="483" spans="2:7" x14ac:dyDescent="0.2">
      <c r="B483" s="6"/>
      <c r="C483" s="6"/>
      <c r="D483" s="6"/>
      <c r="E483" s="6"/>
      <c r="F483" s="6"/>
      <c r="G483" s="25"/>
    </row>
    <row r="484" spans="2:7" x14ac:dyDescent="0.2">
      <c r="B484" s="6"/>
      <c r="C484" s="6"/>
      <c r="D484" s="6"/>
      <c r="E484" s="6"/>
      <c r="F484" s="6"/>
      <c r="G484" s="25"/>
    </row>
    <row r="485" spans="2:7" x14ac:dyDescent="0.2">
      <c r="B485" s="6"/>
      <c r="C485" s="6"/>
      <c r="D485" s="6"/>
      <c r="E485" s="6"/>
      <c r="F485" s="6"/>
      <c r="G485" s="25"/>
    </row>
    <row r="486" spans="2:7" x14ac:dyDescent="0.2">
      <c r="B486" s="6"/>
      <c r="C486" s="6"/>
      <c r="D486" s="6"/>
      <c r="E486" s="6"/>
      <c r="F486" s="6"/>
      <c r="G486" s="25"/>
    </row>
    <row r="487" spans="2:7" x14ac:dyDescent="0.2">
      <c r="B487" s="6"/>
      <c r="C487" s="6"/>
      <c r="D487" s="6"/>
      <c r="E487" s="6"/>
      <c r="F487" s="6"/>
      <c r="G487" s="25"/>
    </row>
    <row r="488" spans="2:7" x14ac:dyDescent="0.2">
      <c r="B488" s="6"/>
      <c r="C488" s="6"/>
      <c r="D488" s="6"/>
      <c r="E488" s="6"/>
      <c r="F488" s="6"/>
      <c r="G488" s="25"/>
    </row>
    <row r="489" spans="2:7" x14ac:dyDescent="0.2">
      <c r="B489" s="6"/>
      <c r="C489" s="6"/>
      <c r="D489" s="6"/>
      <c r="E489" s="6"/>
      <c r="F489" s="6"/>
      <c r="G489" s="25"/>
    </row>
    <row r="490" spans="2:7" x14ac:dyDescent="0.2">
      <c r="B490" s="6"/>
      <c r="C490" s="6"/>
      <c r="D490" s="6"/>
      <c r="E490" s="6"/>
      <c r="F490" s="6"/>
      <c r="G490" s="25"/>
    </row>
    <row r="491" spans="2:7" x14ac:dyDescent="0.2">
      <c r="B491" s="6"/>
      <c r="C491" s="6"/>
      <c r="D491" s="6"/>
      <c r="E491" s="6"/>
      <c r="F491" s="6"/>
      <c r="G491" s="25"/>
    </row>
    <row r="492" spans="2:7" x14ac:dyDescent="0.2">
      <c r="B492" s="6"/>
      <c r="C492" s="6"/>
      <c r="D492" s="6"/>
      <c r="E492" s="6"/>
      <c r="F492" s="6"/>
      <c r="G492" s="25"/>
    </row>
    <row r="493" spans="2:7" x14ac:dyDescent="0.2">
      <c r="B493" s="6"/>
      <c r="C493" s="6"/>
      <c r="D493" s="6"/>
      <c r="E493" s="6"/>
      <c r="F493" s="6"/>
      <c r="G493" s="25"/>
    </row>
    <row r="494" spans="2:7" x14ac:dyDescent="0.2">
      <c r="B494" s="6"/>
      <c r="C494" s="6"/>
      <c r="D494" s="6"/>
      <c r="E494" s="6"/>
      <c r="F494" s="6"/>
      <c r="G494" s="25"/>
    </row>
    <row r="495" spans="2:7" x14ac:dyDescent="0.2">
      <c r="B495" s="6"/>
      <c r="C495" s="6"/>
      <c r="D495" s="6"/>
      <c r="E495" s="6"/>
      <c r="F495" s="6"/>
      <c r="G495" s="25"/>
    </row>
    <row r="496" spans="2:7" x14ac:dyDescent="0.2">
      <c r="B496" s="6"/>
      <c r="C496" s="6"/>
      <c r="D496" s="6"/>
      <c r="E496" s="6"/>
      <c r="F496" s="6"/>
      <c r="G496" s="25"/>
    </row>
    <row r="497" spans="2:7" x14ac:dyDescent="0.2">
      <c r="B497" s="6"/>
      <c r="C497" s="6"/>
      <c r="D497" s="6"/>
      <c r="E497" s="6"/>
      <c r="F497" s="6"/>
      <c r="G497" s="25"/>
    </row>
    <row r="498" spans="2:7" x14ac:dyDescent="0.2">
      <c r="B498" s="6"/>
      <c r="C498" s="6"/>
      <c r="D498" s="6"/>
      <c r="E498" s="6"/>
      <c r="F498" s="6"/>
      <c r="G498" s="25"/>
    </row>
    <row r="499" spans="2:7" x14ac:dyDescent="0.2">
      <c r="B499" s="6"/>
      <c r="C499" s="6"/>
      <c r="D499" s="6"/>
      <c r="E499" s="6"/>
      <c r="F499" s="6"/>
      <c r="G499" s="25"/>
    </row>
    <row r="500" spans="2:7" x14ac:dyDescent="0.2">
      <c r="B500" s="6"/>
      <c r="C500" s="6"/>
      <c r="D500" s="6"/>
      <c r="E500" s="6"/>
      <c r="F500" s="6"/>
      <c r="G500" s="25"/>
    </row>
    <row r="501" spans="2:7" x14ac:dyDescent="0.2">
      <c r="B501" s="6"/>
      <c r="C501" s="6"/>
      <c r="D501" s="6"/>
      <c r="E501" s="6"/>
      <c r="F501" s="6"/>
      <c r="G501" s="25"/>
    </row>
    <row r="502" spans="2:7" x14ac:dyDescent="0.2">
      <c r="B502" s="6"/>
      <c r="C502" s="6"/>
      <c r="D502" s="6"/>
      <c r="E502" s="6"/>
      <c r="F502" s="6"/>
      <c r="G502" s="25"/>
    </row>
    <row r="503" spans="2:7" x14ac:dyDescent="0.2">
      <c r="B503" s="6"/>
      <c r="C503" s="6"/>
      <c r="D503" s="6"/>
      <c r="E503" s="6"/>
      <c r="F503" s="6"/>
      <c r="G503" s="25"/>
    </row>
    <row r="504" spans="2:7" x14ac:dyDescent="0.2">
      <c r="B504" s="6"/>
      <c r="C504" s="6"/>
      <c r="D504" s="6"/>
      <c r="E504" s="6"/>
      <c r="F504" s="6"/>
      <c r="G504" s="25"/>
    </row>
    <row r="505" spans="2:7" x14ac:dyDescent="0.2">
      <c r="B505" s="6"/>
      <c r="C505" s="6"/>
      <c r="D505" s="6"/>
      <c r="E505" s="6"/>
      <c r="F505" s="6"/>
      <c r="G505" s="25"/>
    </row>
    <row r="506" spans="2:7" x14ac:dyDescent="0.2">
      <c r="B506" s="6"/>
      <c r="C506" s="6"/>
      <c r="D506" s="6"/>
      <c r="E506" s="6"/>
      <c r="F506" s="6"/>
      <c r="G506" s="25"/>
    </row>
    <row r="507" spans="2:7" x14ac:dyDescent="0.2">
      <c r="B507" s="6"/>
      <c r="C507" s="6"/>
      <c r="D507" s="6"/>
      <c r="E507" s="6"/>
      <c r="F507" s="6"/>
      <c r="G507" s="25"/>
    </row>
    <row r="508" spans="2:7" x14ac:dyDescent="0.2">
      <c r="B508" s="6"/>
      <c r="C508" s="6"/>
      <c r="D508" s="6"/>
      <c r="E508" s="6"/>
      <c r="F508" s="6"/>
      <c r="G508" s="25"/>
    </row>
    <row r="509" spans="2:7" x14ac:dyDescent="0.2">
      <c r="B509" s="6"/>
      <c r="C509" s="6"/>
      <c r="D509" s="6"/>
      <c r="E509" s="6"/>
      <c r="F509" s="6"/>
      <c r="G509" s="25"/>
    </row>
    <row r="510" spans="2:7" x14ac:dyDescent="0.2">
      <c r="B510" s="6"/>
      <c r="C510" s="6"/>
      <c r="D510" s="6"/>
      <c r="E510" s="6"/>
      <c r="F510" s="6"/>
      <c r="G510" s="25"/>
    </row>
    <row r="511" spans="2:7" x14ac:dyDescent="0.2">
      <c r="B511" s="6"/>
      <c r="C511" s="6"/>
      <c r="D511" s="6"/>
      <c r="E511" s="6"/>
      <c r="F511" s="6"/>
      <c r="G511" s="25"/>
    </row>
    <row r="512" spans="2:7" x14ac:dyDescent="0.2">
      <c r="B512" s="6"/>
      <c r="C512" s="6"/>
      <c r="D512" s="6"/>
      <c r="E512" s="6"/>
      <c r="F512" s="6"/>
      <c r="G512" s="25"/>
    </row>
    <row r="513" spans="2:7" x14ac:dyDescent="0.2">
      <c r="B513" s="6"/>
      <c r="C513" s="6"/>
      <c r="D513" s="6"/>
      <c r="E513" s="6"/>
      <c r="F513" s="6"/>
      <c r="G513" s="25"/>
    </row>
    <row r="514" spans="2:7" x14ac:dyDescent="0.2">
      <c r="B514" s="6"/>
      <c r="C514" s="6"/>
      <c r="D514" s="6"/>
      <c r="E514" s="6"/>
      <c r="F514" s="6"/>
      <c r="G514" s="25"/>
    </row>
    <row r="515" spans="2:7" x14ac:dyDescent="0.2">
      <c r="B515" s="6"/>
      <c r="C515" s="6"/>
      <c r="D515" s="6"/>
      <c r="E515" s="6"/>
      <c r="F515" s="6"/>
      <c r="G515" s="25"/>
    </row>
    <row r="516" spans="2:7" x14ac:dyDescent="0.2">
      <c r="B516" s="6"/>
      <c r="C516" s="6"/>
      <c r="D516" s="6"/>
      <c r="E516" s="6"/>
      <c r="F516" s="6"/>
      <c r="G516" s="25"/>
    </row>
    <row r="517" spans="2:7" x14ac:dyDescent="0.2">
      <c r="B517" s="6"/>
      <c r="C517" s="6"/>
      <c r="D517" s="6"/>
      <c r="E517" s="6"/>
      <c r="F517" s="6"/>
      <c r="G517" s="25"/>
    </row>
    <row r="518" spans="2:7" x14ac:dyDescent="0.2">
      <c r="B518" s="6"/>
      <c r="C518" s="6"/>
      <c r="D518" s="6"/>
      <c r="E518" s="6"/>
      <c r="F518" s="6"/>
      <c r="G518" s="25"/>
    </row>
    <row r="519" spans="2:7" x14ac:dyDescent="0.2">
      <c r="B519" s="6"/>
      <c r="C519" s="6"/>
      <c r="D519" s="6"/>
      <c r="E519" s="6"/>
      <c r="F519" s="6"/>
      <c r="G519" s="25"/>
    </row>
    <row r="520" spans="2:7" x14ac:dyDescent="0.2">
      <c r="B520" s="6"/>
      <c r="C520" s="6"/>
      <c r="D520" s="6"/>
      <c r="E520" s="6"/>
      <c r="F520" s="6"/>
      <c r="G520" s="25"/>
    </row>
    <row r="521" spans="2:7" x14ac:dyDescent="0.2">
      <c r="B521" s="6"/>
      <c r="C521" s="6"/>
      <c r="D521" s="6"/>
      <c r="E521" s="6"/>
      <c r="F521" s="6"/>
      <c r="G521" s="25"/>
    </row>
    <row r="522" spans="2:7" x14ac:dyDescent="0.2">
      <c r="B522" s="6"/>
      <c r="C522" s="6"/>
      <c r="D522" s="6"/>
      <c r="E522" s="6"/>
      <c r="F522" s="6"/>
      <c r="G522" s="25"/>
    </row>
    <row r="523" spans="2:7" x14ac:dyDescent="0.2">
      <c r="B523" s="6"/>
      <c r="C523" s="6"/>
      <c r="D523" s="6"/>
      <c r="E523" s="6"/>
      <c r="F523" s="6"/>
      <c r="G523" s="25"/>
    </row>
    <row r="524" spans="2:7" x14ac:dyDescent="0.2">
      <c r="B524" s="6"/>
      <c r="C524" s="6"/>
      <c r="D524" s="6"/>
      <c r="E524" s="6"/>
      <c r="F524" s="6"/>
      <c r="G524" s="25"/>
    </row>
    <row r="525" spans="2:7" x14ac:dyDescent="0.2">
      <c r="B525" s="6"/>
      <c r="C525" s="6"/>
      <c r="D525" s="6"/>
      <c r="E525" s="6"/>
      <c r="F525" s="6"/>
      <c r="G525" s="25"/>
    </row>
    <row r="526" spans="2:7" x14ac:dyDescent="0.2">
      <c r="B526" s="6"/>
      <c r="C526" s="6"/>
      <c r="D526" s="6"/>
      <c r="E526" s="6"/>
      <c r="F526" s="6"/>
      <c r="G526" s="25"/>
    </row>
    <row r="527" spans="2:7" x14ac:dyDescent="0.2">
      <c r="B527" s="6"/>
      <c r="C527" s="6"/>
      <c r="D527" s="6"/>
      <c r="E527" s="6"/>
      <c r="F527" s="6"/>
      <c r="G527" s="25"/>
    </row>
    <row r="528" spans="2:7" x14ac:dyDescent="0.2">
      <c r="B528" s="6"/>
      <c r="C528" s="6"/>
      <c r="D528" s="6"/>
      <c r="E528" s="6"/>
      <c r="F528" s="6"/>
      <c r="G528" s="25"/>
    </row>
    <row r="529" spans="2:7" x14ac:dyDescent="0.2">
      <c r="B529" s="6"/>
      <c r="C529" s="6"/>
      <c r="D529" s="6"/>
      <c r="E529" s="6"/>
      <c r="F529" s="6"/>
      <c r="G529" s="25"/>
    </row>
    <row r="530" spans="2:7" x14ac:dyDescent="0.2">
      <c r="B530" s="6"/>
      <c r="C530" s="6"/>
      <c r="D530" s="6"/>
      <c r="E530" s="6"/>
      <c r="F530" s="6"/>
      <c r="G530" s="25"/>
    </row>
    <row r="531" spans="2:7" x14ac:dyDescent="0.2">
      <c r="B531" s="6"/>
      <c r="C531" s="6"/>
      <c r="D531" s="6"/>
      <c r="E531" s="6"/>
      <c r="F531" s="6"/>
      <c r="G531" s="25"/>
    </row>
    <row r="532" spans="2:7" x14ac:dyDescent="0.2">
      <c r="B532" s="6"/>
      <c r="C532" s="6"/>
      <c r="D532" s="6"/>
      <c r="E532" s="6"/>
      <c r="F532" s="6"/>
      <c r="G532" s="25"/>
    </row>
    <row r="533" spans="2:7" x14ac:dyDescent="0.2">
      <c r="B533" s="6"/>
      <c r="C533" s="6"/>
      <c r="D533" s="6"/>
      <c r="E533" s="6"/>
      <c r="F533" s="6"/>
      <c r="G533" s="25"/>
    </row>
    <row r="534" spans="2:7" x14ac:dyDescent="0.2">
      <c r="B534" s="6"/>
      <c r="C534" s="6"/>
      <c r="D534" s="6"/>
      <c r="E534" s="6"/>
      <c r="F534" s="6"/>
      <c r="G534" s="25"/>
    </row>
    <row r="535" spans="2:7" x14ac:dyDescent="0.2">
      <c r="B535" s="6"/>
      <c r="C535" s="6"/>
      <c r="D535" s="6"/>
      <c r="E535" s="6"/>
      <c r="F535" s="6"/>
      <c r="G535" s="25"/>
    </row>
    <row r="536" spans="2:7" x14ac:dyDescent="0.2">
      <c r="B536" s="6"/>
      <c r="C536" s="6"/>
      <c r="D536" s="6"/>
      <c r="E536" s="6"/>
      <c r="F536" s="6"/>
      <c r="G536" s="25"/>
    </row>
    <row r="537" spans="2:7" x14ac:dyDescent="0.2">
      <c r="B537" s="6"/>
      <c r="C537" s="6"/>
      <c r="D537" s="6"/>
      <c r="E537" s="6"/>
      <c r="F537" s="6"/>
      <c r="G537" s="25"/>
    </row>
    <row r="538" spans="2:7" x14ac:dyDescent="0.2">
      <c r="B538" s="6"/>
      <c r="C538" s="6"/>
      <c r="D538" s="6"/>
      <c r="E538" s="6"/>
      <c r="F538" s="6"/>
      <c r="G538" s="25"/>
    </row>
    <row r="539" spans="2:7" x14ac:dyDescent="0.2">
      <c r="B539" s="6"/>
      <c r="C539" s="6"/>
      <c r="D539" s="6"/>
      <c r="E539" s="6"/>
      <c r="F539" s="6"/>
      <c r="G539" s="25"/>
    </row>
    <row r="540" spans="2:7" x14ac:dyDescent="0.2">
      <c r="B540" s="6"/>
      <c r="C540" s="6"/>
      <c r="D540" s="6"/>
      <c r="E540" s="6"/>
      <c r="F540" s="6"/>
      <c r="G540" s="25"/>
    </row>
    <row r="541" spans="2:7" x14ac:dyDescent="0.2">
      <c r="B541" s="6"/>
      <c r="C541" s="6"/>
      <c r="D541" s="6"/>
      <c r="E541" s="6"/>
      <c r="F541" s="6"/>
      <c r="G541" s="25"/>
    </row>
    <row r="542" spans="2:7" x14ac:dyDescent="0.2">
      <c r="B542" s="6"/>
      <c r="C542" s="6"/>
      <c r="D542" s="6"/>
      <c r="E542" s="6"/>
      <c r="F542" s="6"/>
      <c r="G542" s="25"/>
    </row>
    <row r="543" spans="2:7" x14ac:dyDescent="0.2">
      <c r="B543" s="6"/>
      <c r="C543" s="6"/>
      <c r="D543" s="6"/>
      <c r="E543" s="6"/>
      <c r="F543" s="6"/>
      <c r="G543" s="25"/>
    </row>
    <row r="544" spans="2:7" x14ac:dyDescent="0.2">
      <c r="B544" s="6"/>
      <c r="C544" s="6"/>
      <c r="D544" s="6"/>
      <c r="E544" s="6"/>
      <c r="F544" s="6"/>
      <c r="G544" s="25"/>
    </row>
    <row r="545" spans="2:7" x14ac:dyDescent="0.2">
      <c r="B545" s="6"/>
      <c r="C545" s="6"/>
      <c r="D545" s="6"/>
      <c r="E545" s="6"/>
      <c r="F545" s="6"/>
      <c r="G545" s="25"/>
    </row>
    <row r="546" spans="2:7" x14ac:dyDescent="0.2">
      <c r="B546" s="6"/>
      <c r="C546" s="6"/>
      <c r="D546" s="6"/>
      <c r="E546" s="6"/>
      <c r="F546" s="6"/>
      <c r="G546" s="25"/>
    </row>
    <row r="547" spans="2:7" x14ac:dyDescent="0.2">
      <c r="B547" s="6"/>
      <c r="C547" s="6"/>
      <c r="D547" s="6"/>
      <c r="E547" s="6"/>
      <c r="F547" s="6"/>
      <c r="G547" s="25"/>
    </row>
    <row r="548" spans="2:7" x14ac:dyDescent="0.2">
      <c r="B548" s="6"/>
      <c r="C548" s="6"/>
      <c r="D548" s="6"/>
      <c r="E548" s="6"/>
      <c r="F548" s="6"/>
      <c r="G548" s="25"/>
    </row>
    <row r="549" spans="2:7" x14ac:dyDescent="0.2">
      <c r="B549" s="6"/>
      <c r="C549" s="6"/>
      <c r="D549" s="6"/>
      <c r="E549" s="6"/>
      <c r="F549" s="6"/>
      <c r="G549" s="25"/>
    </row>
    <row r="550" spans="2:7" x14ac:dyDescent="0.2">
      <c r="B550" s="6"/>
      <c r="C550" s="6"/>
      <c r="D550" s="6"/>
      <c r="E550" s="6"/>
      <c r="F550" s="6"/>
      <c r="G550" s="25"/>
    </row>
    <row r="551" spans="2:7" x14ac:dyDescent="0.2">
      <c r="B551" s="6"/>
      <c r="C551" s="6"/>
      <c r="D551" s="6"/>
      <c r="E551" s="6"/>
      <c r="F551" s="6"/>
      <c r="G551" s="25"/>
    </row>
    <row r="552" spans="2:7" x14ac:dyDescent="0.2">
      <c r="B552" s="6"/>
      <c r="C552" s="6"/>
      <c r="D552" s="6"/>
      <c r="E552" s="6"/>
      <c r="F552" s="6"/>
      <c r="G552" s="25"/>
    </row>
    <row r="553" spans="2:7" x14ac:dyDescent="0.2">
      <c r="B553" s="6"/>
      <c r="C553" s="6"/>
      <c r="D553" s="6"/>
      <c r="E553" s="6"/>
      <c r="F553" s="6"/>
      <c r="G553" s="25"/>
    </row>
    <row r="554" spans="2:7" x14ac:dyDescent="0.2">
      <c r="B554" s="6"/>
      <c r="C554" s="6"/>
      <c r="D554" s="6"/>
      <c r="E554" s="6"/>
      <c r="F554" s="6"/>
      <c r="G554" s="25"/>
    </row>
    <row r="555" spans="2:7" x14ac:dyDescent="0.2">
      <c r="B555" s="6"/>
      <c r="C555" s="6"/>
      <c r="D555" s="6"/>
      <c r="E555" s="6"/>
      <c r="F555" s="6"/>
      <c r="G555" s="25"/>
    </row>
    <row r="556" spans="2:7" x14ac:dyDescent="0.2">
      <c r="B556" s="6"/>
      <c r="C556" s="6"/>
      <c r="D556" s="6"/>
      <c r="E556" s="6"/>
      <c r="F556" s="6"/>
      <c r="G556" s="25"/>
    </row>
    <row r="557" spans="2:7" x14ac:dyDescent="0.2">
      <c r="B557" s="6"/>
      <c r="C557" s="6"/>
      <c r="D557" s="6"/>
      <c r="E557" s="6"/>
      <c r="F557" s="6"/>
      <c r="G557" s="25"/>
    </row>
    <row r="558" spans="2:7" x14ac:dyDescent="0.2">
      <c r="B558" s="6"/>
      <c r="C558" s="6"/>
      <c r="D558" s="6"/>
      <c r="E558" s="6"/>
      <c r="F558" s="6"/>
      <c r="G558" s="25"/>
    </row>
    <row r="559" spans="2:7" x14ac:dyDescent="0.2">
      <c r="B559" s="6"/>
      <c r="C559" s="6"/>
      <c r="D559" s="6"/>
      <c r="E559" s="6"/>
      <c r="F559" s="6"/>
      <c r="G559" s="25"/>
    </row>
    <row r="560" spans="2:7" x14ac:dyDescent="0.2">
      <c r="B560" s="6"/>
      <c r="C560" s="6"/>
      <c r="D560" s="6"/>
      <c r="E560" s="6"/>
      <c r="F560" s="6"/>
      <c r="G560" s="25"/>
    </row>
    <row r="561" spans="2:7" x14ac:dyDescent="0.2">
      <c r="B561" s="6"/>
      <c r="C561" s="6"/>
      <c r="D561" s="6"/>
      <c r="E561" s="6"/>
      <c r="F561" s="6"/>
      <c r="G561" s="25"/>
    </row>
    <row r="562" spans="2:7" x14ac:dyDescent="0.2">
      <c r="B562" s="6"/>
      <c r="C562" s="6"/>
      <c r="D562" s="6"/>
      <c r="E562" s="6"/>
      <c r="F562" s="6"/>
      <c r="G562" s="25"/>
    </row>
    <row r="563" spans="2:7" x14ac:dyDescent="0.2">
      <c r="B563" s="6"/>
      <c r="C563" s="6"/>
      <c r="D563" s="6"/>
      <c r="E563" s="6"/>
      <c r="F563" s="6"/>
      <c r="G563" s="25"/>
    </row>
    <row r="564" spans="2:7" x14ac:dyDescent="0.2">
      <c r="B564" s="6"/>
      <c r="C564" s="6"/>
      <c r="D564" s="6"/>
      <c r="E564" s="6"/>
      <c r="F564" s="6"/>
      <c r="G564" s="25"/>
    </row>
    <row r="565" spans="2:7" x14ac:dyDescent="0.2">
      <c r="B565" s="6"/>
      <c r="C565" s="6"/>
      <c r="D565" s="6"/>
      <c r="E565" s="6"/>
      <c r="F565" s="6"/>
      <c r="G565" s="25"/>
    </row>
    <row r="566" spans="2:7" x14ac:dyDescent="0.2">
      <c r="B566" s="6"/>
      <c r="C566" s="6"/>
      <c r="D566" s="6"/>
      <c r="E566" s="6"/>
      <c r="F566" s="6"/>
      <c r="G566" s="25"/>
    </row>
    <row r="567" spans="2:7" x14ac:dyDescent="0.2">
      <c r="B567" s="6"/>
      <c r="C567" s="6"/>
      <c r="D567" s="6"/>
      <c r="E567" s="6"/>
      <c r="F567" s="6"/>
      <c r="G567" s="25"/>
    </row>
    <row r="568" spans="2:7" x14ac:dyDescent="0.2">
      <c r="B568" s="6"/>
      <c r="C568" s="6"/>
      <c r="D568" s="6"/>
      <c r="E568" s="6"/>
      <c r="F568" s="6"/>
      <c r="G568" s="25"/>
    </row>
    <row r="569" spans="2:7" x14ac:dyDescent="0.2">
      <c r="B569" s="6"/>
      <c r="C569" s="6"/>
      <c r="D569" s="6"/>
      <c r="E569" s="6"/>
      <c r="F569" s="6"/>
      <c r="G569" s="25"/>
    </row>
    <row r="570" spans="2:7" x14ac:dyDescent="0.2">
      <c r="B570" s="6"/>
      <c r="C570" s="6"/>
      <c r="D570" s="6"/>
      <c r="E570" s="6"/>
      <c r="F570" s="6"/>
      <c r="G570" s="25"/>
    </row>
    <row r="571" spans="2:7" x14ac:dyDescent="0.2">
      <c r="B571" s="6"/>
      <c r="C571" s="6"/>
      <c r="D571" s="6"/>
      <c r="E571" s="6"/>
      <c r="F571" s="6"/>
      <c r="G571" s="25"/>
    </row>
    <row r="572" spans="2:7" x14ac:dyDescent="0.2">
      <c r="B572" s="6"/>
      <c r="C572" s="6"/>
      <c r="D572" s="6"/>
      <c r="E572" s="6"/>
      <c r="F572" s="6"/>
      <c r="G572" s="25"/>
    </row>
    <row r="573" spans="2:7" x14ac:dyDescent="0.2">
      <c r="B573" s="6"/>
      <c r="C573" s="6"/>
      <c r="D573" s="6"/>
      <c r="E573" s="6"/>
      <c r="F573" s="6"/>
      <c r="G573" s="25"/>
    </row>
    <row r="574" spans="2:7" x14ac:dyDescent="0.2">
      <c r="B574" s="6"/>
      <c r="C574" s="6"/>
      <c r="D574" s="6"/>
      <c r="E574" s="6"/>
      <c r="F574" s="6"/>
      <c r="G574" s="25"/>
    </row>
    <row r="575" spans="2:7" x14ac:dyDescent="0.2">
      <c r="B575" s="6"/>
      <c r="C575" s="6"/>
      <c r="D575" s="6"/>
      <c r="E575" s="6"/>
      <c r="F575" s="6"/>
      <c r="G575" s="25"/>
    </row>
    <row r="576" spans="2:7" x14ac:dyDescent="0.2">
      <c r="B576" s="6"/>
      <c r="C576" s="6"/>
      <c r="D576" s="6"/>
      <c r="E576" s="6"/>
      <c r="F576" s="6"/>
      <c r="G576" s="25"/>
    </row>
    <row r="577" spans="2:7" x14ac:dyDescent="0.2">
      <c r="B577" s="6"/>
      <c r="C577" s="6"/>
      <c r="D577" s="6"/>
      <c r="E577" s="6"/>
      <c r="F577" s="6"/>
      <c r="G577" s="25"/>
    </row>
    <row r="578" spans="2:7" x14ac:dyDescent="0.2">
      <c r="B578" s="6"/>
      <c r="C578" s="6"/>
      <c r="D578" s="6"/>
      <c r="E578" s="6"/>
      <c r="F578" s="6"/>
      <c r="G578" s="25"/>
    </row>
    <row r="579" spans="2:7" x14ac:dyDescent="0.2">
      <c r="B579" s="6"/>
      <c r="C579" s="6"/>
      <c r="D579" s="6"/>
      <c r="E579" s="6"/>
      <c r="F579" s="6"/>
      <c r="G579" s="25"/>
    </row>
    <row r="580" spans="2:7" x14ac:dyDescent="0.2">
      <c r="B580" s="6"/>
      <c r="C580" s="6"/>
      <c r="D580" s="6"/>
      <c r="E580" s="6"/>
      <c r="F580" s="6"/>
      <c r="G580" s="25"/>
    </row>
    <row r="581" spans="2:7" x14ac:dyDescent="0.2">
      <c r="B581" s="6"/>
      <c r="C581" s="6"/>
      <c r="D581" s="6"/>
      <c r="E581" s="6"/>
      <c r="F581" s="6"/>
      <c r="G581" s="25"/>
    </row>
    <row r="582" spans="2:7" x14ac:dyDescent="0.2">
      <c r="B582" s="6"/>
      <c r="C582" s="6"/>
      <c r="D582" s="6"/>
      <c r="E582" s="6"/>
      <c r="F582" s="6"/>
      <c r="G582" s="25"/>
    </row>
    <row r="583" spans="2:7" x14ac:dyDescent="0.2">
      <c r="B583" s="6"/>
      <c r="C583" s="6"/>
      <c r="D583" s="6"/>
      <c r="E583" s="6"/>
      <c r="F583" s="6"/>
      <c r="G583" s="25"/>
    </row>
    <row r="584" spans="2:7" x14ac:dyDescent="0.2">
      <c r="B584" s="6"/>
      <c r="C584" s="6"/>
      <c r="D584" s="6"/>
      <c r="E584" s="6"/>
      <c r="F584" s="6"/>
      <c r="G584" s="25"/>
    </row>
    <row r="585" spans="2:7" x14ac:dyDescent="0.2">
      <c r="B585" s="6"/>
      <c r="C585" s="6"/>
      <c r="D585" s="6"/>
      <c r="E585" s="6"/>
      <c r="F585" s="6"/>
      <c r="G585" s="25"/>
    </row>
    <row r="586" spans="2:7" x14ac:dyDescent="0.2">
      <c r="B586" s="6"/>
      <c r="C586" s="6"/>
      <c r="D586" s="6"/>
      <c r="E586" s="6"/>
      <c r="F586" s="6"/>
      <c r="G586" s="25"/>
    </row>
    <row r="587" spans="2:7" x14ac:dyDescent="0.2">
      <c r="B587" s="6"/>
      <c r="C587" s="6"/>
      <c r="D587" s="6"/>
      <c r="E587" s="6"/>
      <c r="F587" s="6"/>
      <c r="G587" s="25"/>
    </row>
    <row r="588" spans="2:7" x14ac:dyDescent="0.2">
      <c r="B588" s="6"/>
      <c r="C588" s="6"/>
      <c r="D588" s="6"/>
      <c r="E588" s="6"/>
      <c r="F588" s="6"/>
      <c r="G588" s="25"/>
    </row>
    <row r="589" spans="2:7" x14ac:dyDescent="0.2">
      <c r="B589" s="6"/>
      <c r="C589" s="6"/>
      <c r="D589" s="6"/>
      <c r="E589" s="6"/>
      <c r="F589" s="6"/>
      <c r="G589" s="25"/>
    </row>
    <row r="590" spans="2:7" x14ac:dyDescent="0.2">
      <c r="B590" s="6"/>
      <c r="C590" s="6"/>
      <c r="D590" s="6"/>
      <c r="E590" s="6"/>
      <c r="F590" s="6"/>
      <c r="G590" s="25"/>
    </row>
    <row r="591" spans="2:7" x14ac:dyDescent="0.2">
      <c r="B591" s="6"/>
      <c r="C591" s="6"/>
      <c r="D591" s="6"/>
      <c r="E591" s="6"/>
      <c r="F591" s="6"/>
      <c r="G591" s="25"/>
    </row>
    <row r="592" spans="2:7" x14ac:dyDescent="0.2">
      <c r="B592" s="6"/>
      <c r="C592" s="6"/>
      <c r="D592" s="6"/>
      <c r="E592" s="6"/>
      <c r="F592" s="6"/>
      <c r="G592" s="25"/>
    </row>
    <row r="593" spans="2:7" x14ac:dyDescent="0.2">
      <c r="B593" s="6"/>
      <c r="C593" s="6"/>
      <c r="D593" s="6"/>
      <c r="E593" s="6"/>
      <c r="F593" s="6"/>
      <c r="G593" s="25"/>
    </row>
    <row r="594" spans="2:7" x14ac:dyDescent="0.2">
      <c r="B594" s="6"/>
      <c r="C594" s="6"/>
      <c r="D594" s="6"/>
      <c r="E594" s="6"/>
      <c r="F594" s="6"/>
      <c r="G594" s="25"/>
    </row>
    <row r="595" spans="2:7" x14ac:dyDescent="0.2">
      <c r="B595" s="6"/>
      <c r="C595" s="6"/>
      <c r="D595" s="6"/>
      <c r="E595" s="6"/>
      <c r="F595" s="6"/>
      <c r="G595" s="25"/>
    </row>
    <row r="596" spans="2:7" x14ac:dyDescent="0.2">
      <c r="B596" s="6"/>
      <c r="C596" s="6"/>
      <c r="D596" s="6"/>
      <c r="E596" s="6"/>
      <c r="F596" s="6"/>
      <c r="G596" s="25"/>
    </row>
    <row r="597" spans="2:7" x14ac:dyDescent="0.2">
      <c r="B597" s="6"/>
      <c r="C597" s="6"/>
      <c r="D597" s="6"/>
      <c r="E597" s="6"/>
      <c r="F597" s="6"/>
      <c r="G597" s="25"/>
    </row>
    <row r="598" spans="2:7" x14ac:dyDescent="0.2">
      <c r="B598" s="6"/>
      <c r="C598" s="6"/>
      <c r="D598" s="6"/>
      <c r="E598" s="6"/>
      <c r="F598" s="6"/>
      <c r="G598" s="25"/>
    </row>
    <row r="599" spans="2:7" x14ac:dyDescent="0.2">
      <c r="B599" s="6"/>
      <c r="C599" s="6"/>
      <c r="D599" s="6"/>
      <c r="E599" s="6"/>
      <c r="F599" s="6"/>
      <c r="G599" s="25"/>
    </row>
    <row r="600" spans="2:7" x14ac:dyDescent="0.2">
      <c r="B600" s="6"/>
      <c r="C600" s="6"/>
      <c r="D600" s="6"/>
      <c r="E600" s="6"/>
      <c r="F600" s="6"/>
      <c r="G600" s="25"/>
    </row>
    <row r="601" spans="2:7" x14ac:dyDescent="0.2">
      <c r="B601" s="6"/>
      <c r="C601" s="6"/>
      <c r="D601" s="6"/>
      <c r="E601" s="6"/>
      <c r="F601" s="6"/>
      <c r="G601" s="25"/>
    </row>
    <row r="602" spans="2:7" x14ac:dyDescent="0.2">
      <c r="B602" s="6"/>
      <c r="C602" s="6"/>
      <c r="D602" s="6"/>
      <c r="E602" s="6"/>
      <c r="F602" s="6"/>
      <c r="G602" s="25"/>
    </row>
    <row r="603" spans="2:7" x14ac:dyDescent="0.2">
      <c r="B603" s="6"/>
      <c r="C603" s="6"/>
      <c r="D603" s="6"/>
      <c r="E603" s="6"/>
      <c r="F603" s="6"/>
      <c r="G603" s="25"/>
    </row>
    <row r="604" spans="2:7" x14ac:dyDescent="0.2">
      <c r="B604" s="6"/>
      <c r="C604" s="6"/>
      <c r="D604" s="6"/>
      <c r="E604" s="6"/>
      <c r="F604" s="6"/>
      <c r="G604" s="25"/>
    </row>
    <row r="605" spans="2:7" x14ac:dyDescent="0.2">
      <c r="B605" s="6"/>
      <c r="C605" s="6"/>
      <c r="D605" s="6"/>
      <c r="E605" s="6"/>
      <c r="F605" s="6"/>
      <c r="G605" s="25"/>
    </row>
    <row r="606" spans="2:7" x14ac:dyDescent="0.2">
      <c r="B606" s="6"/>
      <c r="C606" s="6"/>
      <c r="D606" s="6"/>
      <c r="E606" s="6"/>
      <c r="F606" s="6"/>
      <c r="G606" s="25"/>
    </row>
    <row r="607" spans="2:7" x14ac:dyDescent="0.2">
      <c r="B607" s="6"/>
      <c r="C607" s="6"/>
      <c r="D607" s="6"/>
      <c r="E607" s="6"/>
      <c r="F607" s="6"/>
      <c r="G607" s="25"/>
    </row>
    <row r="608" spans="2:7" x14ac:dyDescent="0.2">
      <c r="B608" s="6"/>
      <c r="C608" s="6"/>
      <c r="D608" s="6"/>
      <c r="E608" s="6"/>
      <c r="F608" s="6"/>
      <c r="G608" s="25"/>
    </row>
    <row r="609" spans="2:7" x14ac:dyDescent="0.2">
      <c r="B609" s="6"/>
      <c r="C609" s="6"/>
      <c r="D609" s="6"/>
      <c r="E609" s="6"/>
      <c r="F609" s="6"/>
      <c r="G609" s="25"/>
    </row>
    <row r="610" spans="2:7" x14ac:dyDescent="0.2">
      <c r="B610" s="6"/>
      <c r="C610" s="6"/>
      <c r="D610" s="6"/>
      <c r="E610" s="6"/>
      <c r="F610" s="6"/>
      <c r="G610" s="25"/>
    </row>
    <row r="611" spans="2:7" x14ac:dyDescent="0.2">
      <c r="B611" s="6"/>
      <c r="C611" s="6"/>
      <c r="D611" s="6"/>
      <c r="E611" s="6"/>
      <c r="F611" s="6"/>
      <c r="G611" s="25"/>
    </row>
    <row r="612" spans="2:7" x14ac:dyDescent="0.2">
      <c r="B612" s="6"/>
      <c r="C612" s="6"/>
      <c r="D612" s="6"/>
      <c r="E612" s="6"/>
      <c r="F612" s="6"/>
      <c r="G612" s="25"/>
    </row>
    <row r="613" spans="2:7" x14ac:dyDescent="0.2">
      <c r="B613" s="6"/>
      <c r="C613" s="6"/>
      <c r="D613" s="6"/>
      <c r="E613" s="6"/>
      <c r="F613" s="6"/>
      <c r="G613" s="25"/>
    </row>
    <row r="614" spans="2:7" x14ac:dyDescent="0.2">
      <c r="B614" s="6"/>
      <c r="C614" s="6"/>
      <c r="D614" s="6"/>
      <c r="E614" s="6"/>
      <c r="F614" s="6"/>
      <c r="G614" s="25"/>
    </row>
    <row r="615" spans="2:7" x14ac:dyDescent="0.2">
      <c r="B615" s="6"/>
      <c r="C615" s="6"/>
      <c r="D615" s="6"/>
      <c r="E615" s="6"/>
      <c r="F615" s="6"/>
      <c r="G615" s="25"/>
    </row>
    <row r="616" spans="2:7" x14ac:dyDescent="0.2">
      <c r="B616" s="6"/>
      <c r="C616" s="6"/>
      <c r="D616" s="6"/>
      <c r="E616" s="6"/>
      <c r="F616" s="6"/>
      <c r="G616" s="25"/>
    </row>
    <row r="617" spans="2:7" x14ac:dyDescent="0.2">
      <c r="B617" s="6"/>
      <c r="C617" s="6"/>
      <c r="D617" s="6"/>
      <c r="E617" s="6"/>
      <c r="F617" s="6"/>
      <c r="G617" s="25"/>
    </row>
    <row r="618" spans="2:7" x14ac:dyDescent="0.2">
      <c r="B618" s="6"/>
      <c r="C618" s="6"/>
      <c r="D618" s="6"/>
      <c r="E618" s="6"/>
      <c r="F618" s="6"/>
      <c r="G618" s="25"/>
    </row>
    <row r="619" spans="2:7" x14ac:dyDescent="0.2">
      <c r="B619" s="6"/>
      <c r="C619" s="6"/>
      <c r="D619" s="6"/>
      <c r="E619" s="6"/>
      <c r="F619" s="6"/>
      <c r="G619" s="25"/>
    </row>
    <row r="620" spans="2:7" x14ac:dyDescent="0.2">
      <c r="B620" s="6"/>
      <c r="C620" s="6"/>
      <c r="D620" s="6"/>
      <c r="E620" s="6"/>
      <c r="F620" s="6"/>
      <c r="G620" s="25"/>
    </row>
    <row r="621" spans="2:7" x14ac:dyDescent="0.2">
      <c r="B621" s="6"/>
      <c r="C621" s="6"/>
      <c r="D621" s="6"/>
      <c r="E621" s="6"/>
      <c r="F621" s="6"/>
      <c r="G621" s="25"/>
    </row>
    <row r="622" spans="2:7" x14ac:dyDescent="0.2">
      <c r="B622" s="6"/>
      <c r="C622" s="6"/>
      <c r="D622" s="6"/>
      <c r="E622" s="6"/>
      <c r="F622" s="6"/>
      <c r="G622" s="25"/>
    </row>
    <row r="623" spans="2:7" x14ac:dyDescent="0.2">
      <c r="B623" s="6"/>
      <c r="C623" s="6"/>
      <c r="D623" s="6"/>
      <c r="E623" s="6"/>
      <c r="F623" s="6"/>
      <c r="G623" s="25"/>
    </row>
    <row r="624" spans="2:7" x14ac:dyDescent="0.2">
      <c r="B624" s="6"/>
      <c r="C624" s="6"/>
      <c r="D624" s="6"/>
      <c r="E624" s="6"/>
      <c r="F624" s="6"/>
      <c r="G624" s="25"/>
    </row>
    <row r="625" spans="2:7" x14ac:dyDescent="0.2">
      <c r="B625" s="6"/>
      <c r="C625" s="6"/>
      <c r="D625" s="6"/>
      <c r="E625" s="6"/>
      <c r="F625" s="6"/>
      <c r="G625" s="25"/>
    </row>
    <row r="626" spans="2:7" x14ac:dyDescent="0.2">
      <c r="B626" s="6"/>
      <c r="C626" s="6"/>
      <c r="D626" s="6"/>
      <c r="E626" s="6"/>
      <c r="F626" s="6"/>
      <c r="G626" s="25"/>
    </row>
    <row r="627" spans="2:7" x14ac:dyDescent="0.2">
      <c r="B627" s="6"/>
      <c r="C627" s="6"/>
      <c r="D627" s="6"/>
      <c r="E627" s="6"/>
      <c r="F627" s="6"/>
      <c r="G627" s="25"/>
    </row>
    <row r="628" spans="2:7" x14ac:dyDescent="0.2">
      <c r="B628" s="6"/>
      <c r="C628" s="6"/>
      <c r="D628" s="6"/>
      <c r="E628" s="6"/>
      <c r="F628" s="6"/>
      <c r="G628" s="25"/>
    </row>
    <row r="629" spans="2:7" x14ac:dyDescent="0.2">
      <c r="B629" s="6"/>
      <c r="C629" s="6"/>
      <c r="D629" s="6"/>
      <c r="E629" s="6"/>
      <c r="F629" s="6"/>
      <c r="G629" s="25"/>
    </row>
    <row r="630" spans="2:7" x14ac:dyDescent="0.2">
      <c r="B630" s="6"/>
      <c r="C630" s="6"/>
      <c r="D630" s="6"/>
      <c r="E630" s="6"/>
      <c r="F630" s="6"/>
      <c r="G630" s="25"/>
    </row>
    <row r="631" spans="2:7" x14ac:dyDescent="0.2">
      <c r="B631" s="6"/>
      <c r="C631" s="6"/>
      <c r="D631" s="6"/>
      <c r="E631" s="6"/>
      <c r="F631" s="6"/>
      <c r="G631" s="25"/>
    </row>
    <row r="632" spans="2:7" x14ac:dyDescent="0.2">
      <c r="B632" s="6"/>
      <c r="C632" s="6"/>
      <c r="D632" s="6"/>
      <c r="E632" s="6"/>
      <c r="F632" s="6"/>
      <c r="G632" s="25"/>
    </row>
    <row r="633" spans="2:7" x14ac:dyDescent="0.2">
      <c r="B633" s="6"/>
      <c r="C633" s="6"/>
      <c r="D633" s="6"/>
      <c r="E633" s="6"/>
      <c r="F633" s="6"/>
      <c r="G633" s="25"/>
    </row>
    <row r="634" spans="2:7" x14ac:dyDescent="0.2">
      <c r="B634" s="6"/>
      <c r="C634" s="6"/>
      <c r="D634" s="6"/>
      <c r="E634" s="6"/>
      <c r="F634" s="6"/>
      <c r="G634" s="25"/>
    </row>
    <row r="635" spans="2:7" x14ac:dyDescent="0.2">
      <c r="B635" s="6"/>
      <c r="C635" s="6"/>
      <c r="D635" s="6"/>
      <c r="E635" s="6"/>
      <c r="F635" s="6"/>
      <c r="G635" s="25"/>
    </row>
    <row r="636" spans="2:7" x14ac:dyDescent="0.2">
      <c r="B636" s="6"/>
      <c r="C636" s="6"/>
      <c r="D636" s="6"/>
      <c r="E636" s="6"/>
      <c r="F636" s="6"/>
      <c r="G636" s="25"/>
    </row>
    <row r="637" spans="2:7" x14ac:dyDescent="0.2">
      <c r="B637" s="6"/>
      <c r="C637" s="6"/>
      <c r="D637" s="6"/>
      <c r="E637" s="6"/>
      <c r="F637" s="6"/>
      <c r="G637" s="25"/>
    </row>
    <row r="638" spans="2:7" x14ac:dyDescent="0.2">
      <c r="B638" s="6"/>
      <c r="C638" s="6"/>
      <c r="D638" s="6"/>
      <c r="E638" s="6"/>
      <c r="F638" s="6"/>
      <c r="G638" s="25"/>
    </row>
    <row r="639" spans="2:7" x14ac:dyDescent="0.2">
      <c r="B639" s="6"/>
      <c r="C639" s="6"/>
      <c r="D639" s="6"/>
      <c r="E639" s="6"/>
      <c r="F639" s="6"/>
      <c r="G639" s="25"/>
    </row>
    <row r="640" spans="2:7" x14ac:dyDescent="0.2">
      <c r="B640" s="6"/>
      <c r="C640" s="6"/>
      <c r="D640" s="6"/>
      <c r="E640" s="6"/>
      <c r="F640" s="6"/>
      <c r="G640" s="25"/>
    </row>
    <row r="641" spans="2:7" x14ac:dyDescent="0.2">
      <c r="B641" s="6"/>
      <c r="C641" s="6"/>
      <c r="D641" s="6"/>
      <c r="E641" s="6"/>
      <c r="F641" s="6"/>
      <c r="G641" s="25"/>
    </row>
    <row r="642" spans="2:7" x14ac:dyDescent="0.2">
      <c r="B642" s="6"/>
      <c r="C642" s="6"/>
      <c r="D642" s="6"/>
      <c r="E642" s="6"/>
      <c r="F642" s="6"/>
      <c r="G642" s="25"/>
    </row>
    <row r="643" spans="2:7" x14ac:dyDescent="0.2">
      <c r="B643" s="6"/>
      <c r="C643" s="6"/>
      <c r="D643" s="6"/>
      <c r="E643" s="6"/>
      <c r="F643" s="6"/>
      <c r="G643" s="25"/>
    </row>
    <row r="644" spans="2:7" x14ac:dyDescent="0.2">
      <c r="B644" s="6"/>
      <c r="C644" s="6"/>
      <c r="D644" s="6"/>
      <c r="E644" s="6"/>
      <c r="F644" s="6"/>
      <c r="G644" s="25"/>
    </row>
    <row r="645" spans="2:7" x14ac:dyDescent="0.2">
      <c r="B645" s="6"/>
      <c r="C645" s="6"/>
      <c r="D645" s="6"/>
      <c r="E645" s="6"/>
      <c r="F645" s="6"/>
      <c r="G645" s="25"/>
    </row>
    <row r="646" spans="2:7" x14ac:dyDescent="0.2">
      <c r="B646" s="6"/>
      <c r="C646" s="6"/>
      <c r="D646" s="6"/>
      <c r="E646" s="6"/>
      <c r="F646" s="6"/>
      <c r="G646" s="25"/>
    </row>
    <row r="647" spans="2:7" x14ac:dyDescent="0.2">
      <c r="B647" s="6"/>
      <c r="C647" s="6"/>
      <c r="D647" s="6"/>
      <c r="E647" s="6"/>
      <c r="F647" s="6"/>
      <c r="G647" s="25"/>
    </row>
    <row r="648" spans="2:7" x14ac:dyDescent="0.2">
      <c r="B648" s="6"/>
      <c r="C648" s="6"/>
      <c r="D648" s="6"/>
      <c r="E648" s="6"/>
      <c r="F648" s="6"/>
      <c r="G648" s="25"/>
    </row>
    <row r="649" spans="2:7" x14ac:dyDescent="0.2">
      <c r="B649" s="6"/>
      <c r="C649" s="6"/>
      <c r="D649" s="6"/>
      <c r="E649" s="6"/>
      <c r="F649" s="6"/>
      <c r="G649" s="25"/>
    </row>
    <row r="650" spans="2:7" x14ac:dyDescent="0.2">
      <c r="B650" s="6"/>
      <c r="C650" s="6"/>
      <c r="D650" s="6"/>
      <c r="E650" s="6"/>
      <c r="F650" s="6"/>
      <c r="G650" s="25"/>
    </row>
    <row r="651" spans="2:7" x14ac:dyDescent="0.2">
      <c r="B651" s="6"/>
      <c r="C651" s="6"/>
      <c r="D651" s="6"/>
      <c r="E651" s="6"/>
      <c r="F651" s="6"/>
      <c r="G651" s="25"/>
    </row>
    <row r="652" spans="2:7" x14ac:dyDescent="0.2">
      <c r="B652" s="6"/>
      <c r="C652" s="6"/>
      <c r="D652" s="6"/>
      <c r="E652" s="6"/>
      <c r="F652" s="6"/>
      <c r="G652" s="25"/>
    </row>
    <row r="653" spans="2:7" x14ac:dyDescent="0.2">
      <c r="B653" s="6"/>
      <c r="C653" s="6"/>
      <c r="D653" s="6"/>
      <c r="E653" s="6"/>
      <c r="F653" s="6"/>
      <c r="G653" s="25"/>
    </row>
    <row r="654" spans="2:7" x14ac:dyDescent="0.2">
      <c r="B654" s="6"/>
      <c r="C654" s="6"/>
      <c r="D654" s="6"/>
      <c r="E654" s="6"/>
      <c r="F654" s="6"/>
      <c r="G654" s="25"/>
    </row>
    <row r="655" spans="2:7" x14ac:dyDescent="0.2">
      <c r="B655" s="6"/>
      <c r="C655" s="6"/>
      <c r="D655" s="6"/>
      <c r="E655" s="6"/>
      <c r="F655" s="6"/>
      <c r="G655" s="25"/>
    </row>
    <row r="656" spans="2:7" x14ac:dyDescent="0.2">
      <c r="B656" s="6"/>
      <c r="C656" s="6"/>
      <c r="D656" s="6"/>
      <c r="E656" s="6"/>
      <c r="F656" s="6"/>
      <c r="G656" s="25"/>
    </row>
    <row r="657" spans="2:7" x14ac:dyDescent="0.2">
      <c r="B657" s="6"/>
      <c r="C657" s="6"/>
      <c r="D657" s="6"/>
      <c r="E657" s="6"/>
      <c r="F657" s="6"/>
      <c r="G657" s="25"/>
    </row>
    <row r="658" spans="2:7" x14ac:dyDescent="0.2">
      <c r="B658" s="6"/>
      <c r="C658" s="6"/>
      <c r="D658" s="6"/>
      <c r="E658" s="6"/>
      <c r="F658" s="6"/>
      <c r="G658" s="25"/>
    </row>
    <row r="659" spans="2:7" x14ac:dyDescent="0.2">
      <c r="B659" s="6"/>
      <c r="C659" s="6"/>
      <c r="D659" s="6"/>
      <c r="E659" s="6"/>
      <c r="F659" s="6"/>
      <c r="G659" s="25"/>
    </row>
    <row r="660" spans="2:7" x14ac:dyDescent="0.2">
      <c r="B660" s="6"/>
      <c r="C660" s="6"/>
      <c r="D660" s="6"/>
      <c r="E660" s="6"/>
      <c r="F660" s="6"/>
      <c r="G660" s="25"/>
    </row>
    <row r="661" spans="2:7" x14ac:dyDescent="0.2">
      <c r="B661" s="6"/>
      <c r="C661" s="6"/>
      <c r="D661" s="6"/>
      <c r="E661" s="6"/>
      <c r="F661" s="6"/>
      <c r="G661" s="25"/>
    </row>
    <row r="662" spans="2:7" x14ac:dyDescent="0.2">
      <c r="B662" s="6"/>
      <c r="C662" s="6"/>
      <c r="D662" s="6"/>
      <c r="E662" s="6"/>
      <c r="F662" s="6"/>
      <c r="G662" s="25"/>
    </row>
    <row r="663" spans="2:7" x14ac:dyDescent="0.2">
      <c r="B663" s="6"/>
      <c r="C663" s="6"/>
      <c r="D663" s="6"/>
      <c r="E663" s="6"/>
      <c r="F663" s="6"/>
      <c r="G663" s="25"/>
    </row>
    <row r="664" spans="2:7" x14ac:dyDescent="0.2">
      <c r="B664" s="6"/>
      <c r="C664" s="6"/>
      <c r="D664" s="6"/>
      <c r="E664" s="6"/>
      <c r="F664" s="6"/>
      <c r="G664" s="25"/>
    </row>
    <row r="665" spans="2:7" x14ac:dyDescent="0.2">
      <c r="B665" s="6"/>
      <c r="C665" s="6"/>
      <c r="D665" s="6"/>
      <c r="E665" s="6"/>
      <c r="F665" s="6"/>
      <c r="G665" s="25"/>
    </row>
    <row r="666" spans="2:7" x14ac:dyDescent="0.2">
      <c r="B666" s="6"/>
      <c r="C666" s="6"/>
      <c r="D666" s="6"/>
      <c r="E666" s="6"/>
      <c r="F666" s="6"/>
      <c r="G666" s="25"/>
    </row>
    <row r="667" spans="2:7" x14ac:dyDescent="0.2">
      <c r="B667" s="6"/>
      <c r="C667" s="6"/>
      <c r="D667" s="6"/>
      <c r="E667" s="6"/>
      <c r="F667" s="6"/>
      <c r="G667" s="25"/>
    </row>
    <row r="668" spans="2:7" x14ac:dyDescent="0.2">
      <c r="B668" s="6"/>
      <c r="C668" s="6"/>
      <c r="D668" s="6"/>
      <c r="E668" s="6"/>
      <c r="F668" s="6"/>
      <c r="G668" s="25"/>
    </row>
    <row r="669" spans="2:7" x14ac:dyDescent="0.2">
      <c r="B669" s="6"/>
      <c r="C669" s="6"/>
      <c r="D669" s="6"/>
      <c r="E669" s="6"/>
      <c r="F669" s="6"/>
      <c r="G669" s="25"/>
    </row>
    <row r="670" spans="2:7" x14ac:dyDescent="0.2">
      <c r="B670" s="6"/>
      <c r="C670" s="6"/>
      <c r="D670" s="6"/>
      <c r="E670" s="6"/>
      <c r="F670" s="6"/>
      <c r="G670" s="25"/>
    </row>
    <row r="671" spans="2:7" x14ac:dyDescent="0.2">
      <c r="B671" s="6"/>
      <c r="C671" s="6"/>
      <c r="D671" s="6"/>
      <c r="E671" s="6"/>
      <c r="F671" s="6"/>
      <c r="G671" s="25"/>
    </row>
    <row r="672" spans="2:7" x14ac:dyDescent="0.2">
      <c r="B672" s="6"/>
      <c r="C672" s="6"/>
      <c r="D672" s="6"/>
      <c r="E672" s="6"/>
      <c r="F672" s="6"/>
      <c r="G672" s="25"/>
    </row>
    <row r="673" spans="2:7" x14ac:dyDescent="0.2">
      <c r="B673" s="6"/>
      <c r="C673" s="6"/>
      <c r="D673" s="6"/>
      <c r="E673" s="6"/>
      <c r="F673" s="6"/>
      <c r="G673" s="25"/>
    </row>
    <row r="674" spans="2:7" x14ac:dyDescent="0.2">
      <c r="B674" s="6"/>
      <c r="C674" s="6"/>
      <c r="D674" s="6"/>
      <c r="E674" s="6"/>
      <c r="F674" s="6"/>
      <c r="G674" s="25"/>
    </row>
    <row r="675" spans="2:7" x14ac:dyDescent="0.2">
      <c r="B675" s="6"/>
      <c r="C675" s="6"/>
      <c r="D675" s="6"/>
      <c r="E675" s="6"/>
      <c r="F675" s="6"/>
      <c r="G675" s="25"/>
    </row>
    <row r="676" spans="2:7" x14ac:dyDescent="0.2">
      <c r="B676" s="6"/>
      <c r="C676" s="6"/>
      <c r="D676" s="6"/>
      <c r="E676" s="6"/>
      <c r="F676" s="6"/>
      <c r="G676" s="25"/>
    </row>
    <row r="677" spans="2:7" x14ac:dyDescent="0.2">
      <c r="B677" s="6"/>
      <c r="C677" s="6"/>
      <c r="D677" s="6"/>
      <c r="E677" s="6"/>
      <c r="F677" s="6"/>
      <c r="G677" s="25"/>
    </row>
    <row r="678" spans="2:7" x14ac:dyDescent="0.2">
      <c r="B678" s="6"/>
      <c r="C678" s="6"/>
      <c r="D678" s="6"/>
      <c r="E678" s="6"/>
      <c r="F678" s="6"/>
      <c r="G678" s="25"/>
    </row>
    <row r="679" spans="2:7" x14ac:dyDescent="0.2">
      <c r="B679" s="6"/>
      <c r="C679" s="6"/>
      <c r="D679" s="6"/>
      <c r="E679" s="6"/>
      <c r="F679" s="6"/>
      <c r="G679" s="25"/>
    </row>
    <row r="680" spans="2:7" x14ac:dyDescent="0.2">
      <c r="B680" s="6"/>
      <c r="C680" s="6"/>
      <c r="D680" s="6"/>
      <c r="E680" s="6"/>
      <c r="F680" s="6"/>
      <c r="G680" s="25"/>
    </row>
    <row r="681" spans="2:7" x14ac:dyDescent="0.2">
      <c r="B681" s="6"/>
      <c r="C681" s="6"/>
      <c r="D681" s="6"/>
      <c r="E681" s="6"/>
      <c r="F681" s="6"/>
      <c r="G681" s="25"/>
    </row>
    <row r="682" spans="2:7" x14ac:dyDescent="0.2">
      <c r="B682" s="6"/>
      <c r="C682" s="6"/>
      <c r="D682" s="6"/>
      <c r="E682" s="6"/>
      <c r="F682" s="6"/>
      <c r="G682" s="25"/>
    </row>
    <row r="683" spans="2:7" x14ac:dyDescent="0.2">
      <c r="B683" s="6"/>
      <c r="C683" s="6"/>
      <c r="D683" s="6"/>
      <c r="E683" s="6"/>
      <c r="F683" s="6"/>
      <c r="G683" s="25"/>
    </row>
    <row r="684" spans="2:7" x14ac:dyDescent="0.2">
      <c r="B684" s="6"/>
      <c r="C684" s="6"/>
      <c r="D684" s="6"/>
      <c r="E684" s="6"/>
      <c r="F684" s="6"/>
      <c r="G684" s="25"/>
    </row>
    <row r="685" spans="2:7" x14ac:dyDescent="0.2">
      <c r="B685" s="6"/>
      <c r="C685" s="6"/>
      <c r="D685" s="6"/>
      <c r="E685" s="6"/>
      <c r="F685" s="6"/>
      <c r="G685" s="25"/>
    </row>
    <row r="686" spans="2:7" x14ac:dyDescent="0.2">
      <c r="B686" s="6"/>
      <c r="C686" s="6"/>
      <c r="D686" s="6"/>
      <c r="E686" s="6"/>
      <c r="F686" s="6"/>
      <c r="G686" s="25"/>
    </row>
    <row r="687" spans="2:7" x14ac:dyDescent="0.2">
      <c r="B687" s="6"/>
      <c r="C687" s="6"/>
      <c r="D687" s="6"/>
      <c r="E687" s="6"/>
      <c r="F687" s="6"/>
      <c r="G687" s="25"/>
    </row>
    <row r="688" spans="2:7" x14ac:dyDescent="0.2">
      <c r="B688" s="6"/>
      <c r="C688" s="6"/>
      <c r="D688" s="6"/>
      <c r="E688" s="6"/>
      <c r="F688" s="6"/>
      <c r="G688" s="25"/>
    </row>
    <row r="689" spans="2:7" x14ac:dyDescent="0.2">
      <c r="B689" s="6"/>
      <c r="C689" s="6"/>
      <c r="D689" s="6"/>
      <c r="E689" s="6"/>
      <c r="F689" s="6"/>
      <c r="G689" s="25"/>
    </row>
    <row r="690" spans="2:7" x14ac:dyDescent="0.2">
      <c r="B690" s="6"/>
      <c r="C690" s="6"/>
      <c r="D690" s="6"/>
      <c r="E690" s="6"/>
      <c r="F690" s="6"/>
      <c r="G690" s="25"/>
    </row>
    <row r="691" spans="2:7" x14ac:dyDescent="0.2">
      <c r="B691" s="6"/>
      <c r="C691" s="6"/>
      <c r="D691" s="6"/>
      <c r="E691" s="6"/>
      <c r="F691" s="6"/>
      <c r="G691" s="25"/>
    </row>
    <row r="692" spans="2:7" x14ac:dyDescent="0.2">
      <c r="B692" s="6"/>
      <c r="C692" s="6"/>
      <c r="D692" s="6"/>
      <c r="E692" s="6"/>
      <c r="F692" s="6"/>
      <c r="G692" s="25"/>
    </row>
    <row r="693" spans="2:7" x14ac:dyDescent="0.2">
      <c r="B693" s="6"/>
      <c r="C693" s="6"/>
      <c r="D693" s="6"/>
      <c r="E693" s="6"/>
      <c r="F693" s="6"/>
      <c r="G693" s="25"/>
    </row>
    <row r="694" spans="2:7" x14ac:dyDescent="0.2">
      <c r="B694" s="6"/>
      <c r="C694" s="6"/>
      <c r="D694" s="6"/>
      <c r="E694" s="6"/>
      <c r="F694" s="6"/>
      <c r="G694" s="25"/>
    </row>
    <row r="695" spans="2:7" x14ac:dyDescent="0.2">
      <c r="B695" s="6"/>
      <c r="C695" s="6"/>
      <c r="D695" s="6"/>
      <c r="E695" s="6"/>
      <c r="F695" s="6"/>
      <c r="G695" s="25"/>
    </row>
    <row r="696" spans="2:7" x14ac:dyDescent="0.2">
      <c r="B696" s="6"/>
      <c r="C696" s="6"/>
      <c r="D696" s="6"/>
      <c r="E696" s="6"/>
      <c r="F696" s="6"/>
      <c r="G696" s="25"/>
    </row>
    <row r="697" spans="2:7" x14ac:dyDescent="0.2">
      <c r="B697" s="6"/>
      <c r="C697" s="6"/>
      <c r="D697" s="6"/>
      <c r="E697" s="6"/>
      <c r="F697" s="6"/>
      <c r="G697" s="25"/>
    </row>
    <row r="698" spans="2:7" x14ac:dyDescent="0.2">
      <c r="B698" s="6"/>
      <c r="C698" s="6"/>
      <c r="D698" s="6"/>
      <c r="E698" s="6"/>
      <c r="F698" s="6"/>
      <c r="G698" s="25"/>
    </row>
    <row r="699" spans="2:7" x14ac:dyDescent="0.2">
      <c r="B699" s="6"/>
      <c r="C699" s="6"/>
      <c r="D699" s="6"/>
      <c r="E699" s="6"/>
      <c r="F699" s="6"/>
      <c r="G699" s="25"/>
    </row>
    <row r="700" spans="2:7" x14ac:dyDescent="0.2">
      <c r="B700" s="6"/>
      <c r="C700" s="6"/>
      <c r="D700" s="6"/>
      <c r="E700" s="6"/>
      <c r="F700" s="6"/>
      <c r="G700" s="25"/>
    </row>
    <row r="701" spans="2:7" x14ac:dyDescent="0.2">
      <c r="B701" s="6"/>
      <c r="C701" s="6"/>
      <c r="D701" s="6"/>
      <c r="E701" s="6"/>
      <c r="F701" s="6"/>
      <c r="G701" s="25"/>
    </row>
    <row r="702" spans="2:7" x14ac:dyDescent="0.2">
      <c r="B702" s="6"/>
      <c r="C702" s="6"/>
      <c r="D702" s="6"/>
      <c r="E702" s="6"/>
      <c r="F702" s="6"/>
      <c r="G702" s="25"/>
    </row>
    <row r="703" spans="2:7" x14ac:dyDescent="0.2">
      <c r="B703" s="6"/>
      <c r="C703" s="6"/>
      <c r="D703" s="6"/>
      <c r="E703" s="6"/>
      <c r="F703" s="6"/>
      <c r="G703" s="25"/>
    </row>
    <row r="704" spans="2:7" x14ac:dyDescent="0.2">
      <c r="B704" s="6"/>
      <c r="C704" s="6"/>
      <c r="D704" s="6"/>
      <c r="E704" s="6"/>
      <c r="F704" s="6"/>
      <c r="G704" s="25"/>
    </row>
    <row r="705" spans="2:7" x14ac:dyDescent="0.2">
      <c r="B705" s="6"/>
      <c r="C705" s="6"/>
      <c r="D705" s="6"/>
      <c r="E705" s="6"/>
      <c r="F705" s="6"/>
      <c r="G705" s="25"/>
    </row>
    <row r="706" spans="2:7" x14ac:dyDescent="0.2">
      <c r="B706" s="6"/>
      <c r="C706" s="6"/>
      <c r="D706" s="6"/>
      <c r="E706" s="6"/>
      <c r="F706" s="6"/>
      <c r="G706" s="25"/>
    </row>
    <row r="707" spans="2:7" x14ac:dyDescent="0.2">
      <c r="B707" s="6"/>
      <c r="C707" s="6"/>
      <c r="D707" s="6"/>
      <c r="E707" s="6"/>
      <c r="F707" s="6"/>
      <c r="G707" s="25"/>
    </row>
    <row r="708" spans="2:7" x14ac:dyDescent="0.2">
      <c r="B708" s="6"/>
      <c r="C708" s="6"/>
      <c r="D708" s="6"/>
      <c r="E708" s="6"/>
      <c r="F708" s="6"/>
      <c r="G708" s="25"/>
    </row>
    <row r="709" spans="2:7" x14ac:dyDescent="0.2">
      <c r="B709" s="6"/>
      <c r="C709" s="6"/>
      <c r="D709" s="6"/>
      <c r="E709" s="6"/>
      <c r="F709" s="6"/>
      <c r="G709" s="25"/>
    </row>
    <row r="710" spans="2:7" x14ac:dyDescent="0.2">
      <c r="B710" s="6"/>
      <c r="C710" s="6"/>
      <c r="D710" s="6"/>
      <c r="E710" s="6"/>
      <c r="F710" s="6"/>
      <c r="G710" s="25"/>
    </row>
    <row r="711" spans="2:7" x14ac:dyDescent="0.2">
      <c r="B711" s="6"/>
      <c r="C711" s="6"/>
      <c r="D711" s="6"/>
      <c r="E711" s="6"/>
      <c r="F711" s="6"/>
      <c r="G711" s="25"/>
    </row>
    <row r="712" spans="2:7" x14ac:dyDescent="0.2">
      <c r="B712" s="6"/>
      <c r="C712" s="6"/>
      <c r="D712" s="6"/>
      <c r="E712" s="6"/>
      <c r="F712" s="6"/>
      <c r="G712" s="25"/>
    </row>
    <row r="713" spans="2:7" x14ac:dyDescent="0.2">
      <c r="B713" s="6"/>
      <c r="C713" s="6"/>
      <c r="D713" s="6"/>
      <c r="E713" s="6"/>
      <c r="F713" s="6"/>
      <c r="G713" s="25"/>
    </row>
    <row r="714" spans="2:7" x14ac:dyDescent="0.2">
      <c r="B714" s="6"/>
      <c r="C714" s="6"/>
      <c r="D714" s="6"/>
      <c r="E714" s="6"/>
      <c r="F714" s="6"/>
      <c r="G714" s="25"/>
    </row>
    <row r="715" spans="2:7" x14ac:dyDescent="0.2">
      <c r="B715" s="6"/>
      <c r="C715" s="6"/>
      <c r="D715" s="6"/>
      <c r="E715" s="6"/>
      <c r="F715" s="6"/>
      <c r="G715" s="25"/>
    </row>
    <row r="716" spans="2:7" x14ac:dyDescent="0.2">
      <c r="B716" s="6"/>
      <c r="C716" s="6"/>
      <c r="D716" s="6"/>
      <c r="E716" s="6"/>
      <c r="F716" s="6"/>
      <c r="G716" s="25"/>
    </row>
    <row r="717" spans="2:7" x14ac:dyDescent="0.2">
      <c r="B717" s="6"/>
      <c r="C717" s="6"/>
      <c r="D717" s="6"/>
      <c r="E717" s="6"/>
      <c r="F717" s="6"/>
      <c r="G717" s="25"/>
    </row>
    <row r="718" spans="2:7" x14ac:dyDescent="0.2">
      <c r="B718" s="6"/>
      <c r="C718" s="6"/>
      <c r="D718" s="6"/>
      <c r="E718" s="6"/>
      <c r="F718" s="6"/>
      <c r="G718" s="25"/>
    </row>
    <row r="719" spans="2:7" x14ac:dyDescent="0.2">
      <c r="B719" s="6"/>
      <c r="C719" s="6"/>
      <c r="D719" s="6"/>
      <c r="E719" s="6"/>
      <c r="F719" s="6"/>
      <c r="G719" s="25"/>
    </row>
    <row r="720" spans="2:7" x14ac:dyDescent="0.2">
      <c r="B720" s="6"/>
      <c r="C720" s="6"/>
      <c r="D720" s="6"/>
      <c r="E720" s="6"/>
      <c r="F720" s="6"/>
      <c r="G720" s="25"/>
    </row>
    <row r="721" spans="2:7" x14ac:dyDescent="0.2">
      <c r="B721" s="6"/>
      <c r="C721" s="6"/>
      <c r="D721" s="6"/>
      <c r="E721" s="6"/>
      <c r="F721" s="6"/>
      <c r="G721" s="25"/>
    </row>
    <row r="722" spans="2:7" x14ac:dyDescent="0.2">
      <c r="B722" s="6"/>
      <c r="C722" s="6"/>
      <c r="D722" s="6"/>
      <c r="E722" s="6"/>
      <c r="F722" s="6"/>
      <c r="G722" s="25"/>
    </row>
    <row r="723" spans="2:7" x14ac:dyDescent="0.2">
      <c r="B723" s="6"/>
      <c r="C723" s="6"/>
      <c r="D723" s="6"/>
      <c r="E723" s="6"/>
      <c r="F723" s="6"/>
      <c r="G723" s="25"/>
    </row>
    <row r="724" spans="2:7" x14ac:dyDescent="0.2">
      <c r="B724" s="6"/>
      <c r="C724" s="6"/>
      <c r="D724" s="6"/>
      <c r="E724" s="6"/>
      <c r="F724" s="6"/>
      <c r="G724" s="25"/>
    </row>
    <row r="725" spans="2:7" x14ac:dyDescent="0.2">
      <c r="B725" s="6"/>
      <c r="C725" s="6"/>
      <c r="D725" s="6"/>
      <c r="E725" s="6"/>
      <c r="F725" s="6"/>
      <c r="G725" s="25"/>
    </row>
    <row r="726" spans="2:7" x14ac:dyDescent="0.2">
      <c r="B726" s="6"/>
      <c r="C726" s="6"/>
      <c r="D726" s="6"/>
      <c r="E726" s="6"/>
      <c r="F726" s="6"/>
      <c r="G726" s="25"/>
    </row>
    <row r="727" spans="2:7" x14ac:dyDescent="0.2">
      <c r="B727" s="6"/>
      <c r="C727" s="6"/>
      <c r="D727" s="6"/>
      <c r="E727" s="6"/>
      <c r="F727" s="6"/>
      <c r="G727" s="25"/>
    </row>
    <row r="728" spans="2:7" x14ac:dyDescent="0.2">
      <c r="B728" s="6"/>
      <c r="C728" s="6"/>
      <c r="D728" s="6"/>
      <c r="E728" s="6"/>
      <c r="F728" s="6"/>
      <c r="G728" s="25"/>
    </row>
    <row r="729" spans="2:7" x14ac:dyDescent="0.2">
      <c r="B729" s="6"/>
      <c r="C729" s="6"/>
      <c r="D729" s="6"/>
      <c r="E729" s="6"/>
      <c r="F729" s="6"/>
      <c r="G729" s="25"/>
    </row>
    <row r="730" spans="2:7" x14ac:dyDescent="0.2">
      <c r="B730" s="6"/>
      <c r="C730" s="6"/>
      <c r="D730" s="6"/>
      <c r="E730" s="6"/>
      <c r="F730" s="6"/>
      <c r="G730" s="25"/>
    </row>
    <row r="731" spans="2:7" x14ac:dyDescent="0.2">
      <c r="B731" s="6"/>
      <c r="C731" s="6"/>
      <c r="D731" s="6"/>
      <c r="E731" s="6"/>
      <c r="F731" s="6"/>
      <c r="G731" s="25"/>
    </row>
  </sheetData>
  <mergeCells count="2">
    <mergeCell ref="I6:J7"/>
    <mergeCell ref="I4:J5"/>
  </mergeCells>
  <phoneticPr fontId="5" type="noConversion"/>
  <hyperlinks>
    <hyperlink ref="K10" r:id="rId1" display="196010-2015.xlsx"/>
    <hyperlink ref="K11" r:id="rId2" display="Dag+Seizoen"/>
    <hyperlink ref="K12:K14" r:id="rId3" display="197050-2015.xlsx"/>
    <hyperlink ref="K15:K16" r:id="rId4" display="Dag+Seizoen"/>
    <hyperlink ref="K17" r:id="rId5" display="Dag+Seizoen"/>
    <hyperlink ref="K18" r:id="rId6" display="Dag+Seizoen"/>
    <hyperlink ref="K19" r:id="rId7" display="Dag+Seizoen"/>
    <hyperlink ref="K20:K21" r:id="rId8" display="Dag+Seizoen"/>
    <hyperlink ref="K22:K23" r:id="rId9" display="Dag+Seizoen"/>
    <hyperlink ref="K24:K25" r:id="rId10" display="Dag+Seizoen"/>
    <hyperlink ref="K24:K26" r:id="rId11" display="Dag+Seizoen"/>
    <hyperlink ref="K27:K29" r:id="rId12" display="Dag+Seizoen"/>
    <hyperlink ref="K30" r:id="rId13" display="Dag+Seizoen"/>
    <hyperlink ref="K31:K33" r:id="rId14" display="Dag+Seizoen"/>
    <hyperlink ref="K34:K36" r:id="rId15" display="Dag+Seizoen"/>
    <hyperlink ref="K37" r:id="rId16" display="Dag+Seizoen"/>
    <hyperlink ref="K38:K40" r:id="rId17" display="Dag+Seizoen"/>
    <hyperlink ref="K41" r:id="rId18" display="Dag+Seizoen"/>
    <hyperlink ref="K42" r:id="rId19" display="Dag+Seizoen"/>
    <hyperlink ref="K43:K45" r:id="rId20" display="Dag+Seizoen"/>
    <hyperlink ref="K46:K47" r:id="rId21" display="Dag+Seizoen"/>
    <hyperlink ref="K48" r:id="rId22" display="Dag+Seizoen"/>
    <hyperlink ref="K49" r:id="rId23" display="Dag+Seizoen"/>
    <hyperlink ref="K50:K51" r:id="rId24" display="Dag+Seizoen"/>
    <hyperlink ref="K52" r:id="rId25" display="Dag+Seizoen"/>
    <hyperlink ref="K53" r:id="rId26" display="Dag+Seizoen"/>
    <hyperlink ref="K54:K55" r:id="rId27" display="Dag+Seizoen"/>
    <hyperlink ref="K56" r:id="rId28" display="Dag+Seizoen"/>
    <hyperlink ref="K57:K58" r:id="rId29" display="Dag+Seizoen"/>
    <hyperlink ref="K59:K60" r:id="rId30" display="Dag+Seizoen"/>
    <hyperlink ref="K61:K62" r:id="rId31" display="Dag+Seizoen"/>
    <hyperlink ref="K63:K64" r:id="rId32" display="Dag+Seizoen"/>
    <hyperlink ref="K65" r:id="rId33" display="Dag+Seizoen"/>
    <hyperlink ref="K66" r:id="rId34" display="Dag+Seizoen"/>
    <hyperlink ref="K67:K69" r:id="rId35" display="Dag+Seizoen"/>
    <hyperlink ref="K70:K72" r:id="rId36" display="Dag+Seizoen"/>
    <hyperlink ref="K73:K75" r:id="rId37" display="231173-2015.xlsx"/>
    <hyperlink ref="K76:K77" r:id="rId38" display="231210-2015.xlsx"/>
    <hyperlink ref="K78:K79" r:id="rId39" display="231230-2015.xlsx"/>
    <hyperlink ref="K80" r:id="rId40" display="231274-2015.xlsx"/>
    <hyperlink ref="K81" r:id="rId41" display="232205-2015.xlsx"/>
    <hyperlink ref="K82" r:id="rId42" display="232214-2015.xlsx"/>
    <hyperlink ref="K83" r:id="rId43" display="232243-2015.xlsx"/>
    <hyperlink ref="K84" r:id="rId44" display="232263-2015.xlsx"/>
    <hyperlink ref="K85" r:id="rId45" display="232282-2013.xlsx"/>
    <hyperlink ref="K86:K87" r:id="rId46" display="232300-2015.xlsx"/>
    <hyperlink ref="K90:K92" r:id="rId47" display="232420-2015.xlsx"/>
    <hyperlink ref="K88" r:id="rId48" display="232325-2014.xlsx"/>
    <hyperlink ref="K89" r:id="rId49" display="232326-2014.xlsx"/>
    <hyperlink ref="K93" r:id="rId50" display="235003-2015.xlsx"/>
    <hyperlink ref="K94" r:id="rId51" display="235073-2014.xlsx"/>
    <hyperlink ref="K95" r:id="rId52" display="236030-2015.xlsx"/>
    <hyperlink ref="K96" r:id="rId53" display="236055-2015.xlsx"/>
    <hyperlink ref="K97" r:id="rId54" display="236077-2015.xlsx"/>
    <hyperlink ref="K98" r:id="rId55" display="236105-2015.xlsx"/>
    <hyperlink ref="K99" r:id="rId56" display="236140-2015.xlsx"/>
    <hyperlink ref="K100" r:id="rId57" display="236148-2015.xlsx"/>
    <hyperlink ref="K101" r:id="rId58" display="236220-2015.xlsx"/>
    <hyperlink ref="K102:K104" r:id="rId59" display="239152-2014.xlsx"/>
    <hyperlink ref="K105" r:id="rId60" display="239218-2014.xlsx"/>
    <hyperlink ref="K106" r:id="rId61" display="239218-2014.xlsx"/>
    <hyperlink ref="K107" r:id="rId62" display="239229-2014.xlsx"/>
    <hyperlink ref="K108" r:id="rId63" display="239252-2015.xlsx"/>
    <hyperlink ref="K109" r:id="rId64" display="240067-2014.xlsx"/>
    <hyperlink ref="K110" r:id="rId65" display="240089-2014.xlsx"/>
    <hyperlink ref="K111" r:id="rId66" display="240102-2014.xlsx"/>
    <hyperlink ref="K112" r:id="rId67" display="240102-2014.xlsx"/>
    <hyperlink ref="K113:K114" r:id="rId68" display="236148-2015.xlsx"/>
    <hyperlink ref="K115:K116" r:id="rId69" display="240227-2015.xlsx"/>
    <hyperlink ref="K116" r:id="rId70" display="240290-2014.xlsx"/>
    <hyperlink ref="K117" r:id="rId71" display="240313-2014.xlsx"/>
    <hyperlink ref="K118" r:id="rId72" display="240313-2014.xlsx"/>
    <hyperlink ref="K119:K120" r:id="rId73" display="241002-2014.xlsx"/>
    <hyperlink ref="K120" r:id="rId74" display="241068-2015.xlsx"/>
    <hyperlink ref="K121:K123" r:id="rId75" display="241136-2014.xlsx"/>
    <hyperlink ref="K123" r:id="rId76" display="241167-2014.xlsx"/>
    <hyperlink ref="K124" r:id="rId77" display="241183-2015.xlsx"/>
    <hyperlink ref="K125:K126" r:id="rId78" display="241223-2014.xlsx"/>
    <hyperlink ref="K127:K134" r:id="rId79" display="242424-2015.xlsx"/>
    <hyperlink ref="K127:K132" r:id="rId80" display="242302-2015.xlsx"/>
    <hyperlink ref="K135:K136" r:id="rId81" display="242447-2015.xlsx"/>
    <hyperlink ref="K137:K138" r:id="rId82" display="242459-2015.xlsx"/>
    <hyperlink ref="K139" r:id="rId83" display="242477-2015.xlsx"/>
    <hyperlink ref="K140" r:id="rId84" display="242503-2015.xlsx"/>
    <hyperlink ref="K141" r:id="rId85" display="242578-2014.xlsx"/>
    <hyperlink ref="K142:K143" r:id="rId86" display="242629-2014.xlsx"/>
    <hyperlink ref="K147:K148" r:id="rId87" display="243029-2015.xlsx"/>
    <hyperlink ref="K149" r:id="rId88" display="243112-2014.xlsx"/>
    <hyperlink ref="K150" r:id="rId89" display="243125-2014.xlsx"/>
    <hyperlink ref="K151:K152" r:id="rId90" display="243169-2014.xlsx"/>
    <hyperlink ref="K153:K154" r:id="rId91" display="244012-2015.xlsx"/>
    <hyperlink ref="K155" r:id="rId92" display="244113-2015.xlsx"/>
    <hyperlink ref="K156:K157" r:id="rId93" display="244140-2015.xlsx"/>
    <hyperlink ref="K158" r:id="rId94" display="244188-2015.xlsx"/>
    <hyperlink ref="K159:K160" r:id="rId95" display="244211-2015.xlsx"/>
    <hyperlink ref="K161" r:id="rId96" display="244219-2015.xlsx"/>
    <hyperlink ref="K162:K163" r:id="rId97" display="244267-2015.xlsx"/>
    <hyperlink ref="K164:K165" r:id="rId98" display="245201-2014.xlsx"/>
    <hyperlink ref="K166" r:id="rId99" display="245222-2015.xlsx"/>
    <hyperlink ref="K167" r:id="rId100" display="245246-2015.xlsx"/>
    <hyperlink ref="K168" r:id="rId101" display="245307-2015.xlsx"/>
    <hyperlink ref="K169" r:id="rId102" display="245369-2014.xlsx"/>
    <hyperlink ref="K170" r:id="rId103" display="246158-2015.xlsx"/>
    <hyperlink ref="K171" r:id="rId104" display="246240-2015.xlsx"/>
    <hyperlink ref="K172:K173" r:id="rId105" display="246253-2015.xlsx"/>
    <hyperlink ref="K174:K175" r:id="rId106" display="246321-2015.xlsx"/>
    <hyperlink ref="K176:K178" r:id="rId107" display="246344-2015.xlsx"/>
    <hyperlink ref="K179" r:id="rId108" display="246361-2015.xlsx"/>
    <hyperlink ref="K180:K182" r:id="rId109" display="247321-2015.xlsx"/>
    <hyperlink ref="K183" r:id="rId110" display="247364-2015.xlsx"/>
    <hyperlink ref="K184" r:id="rId111" display="247412-2015.xlsx"/>
    <hyperlink ref="K185" r:id="rId112" display="247427-2015.xlsx"/>
    <hyperlink ref="K186:K187" r:id="rId113" display="247521-2014.xlsx"/>
    <hyperlink ref="K188" r:id="rId114" display="247568-2014.xlsx"/>
    <hyperlink ref="K189" r:id="rId115" display="247568-2014.xlsx"/>
    <hyperlink ref="K190:K191" r:id="rId116" display="248032-2014.xlsx"/>
    <hyperlink ref="K192" r:id="rId117" display="248049-2014.xlsx"/>
    <hyperlink ref="K193:K194" r:id="rId118" display="248106-2015.xlsx"/>
    <hyperlink ref="K195:K196" r:id="rId119" display="248224-2014.xlsx"/>
    <hyperlink ref="K197" r:id="rId120" display="249005-2014.xlsx"/>
    <hyperlink ref="K198" r:id="rId121" display="249050-2015.xlsx"/>
    <hyperlink ref="K199" r:id="rId122" display="250115-2015.xlsx"/>
    <hyperlink ref="K200:K202" r:id="rId123" display="250117-2014.xlsx"/>
    <hyperlink ref="K203:K204" r:id="rId124" display="302306-2014.xlsx"/>
    <hyperlink ref="K205" r:id="rId125" display="302332-2015.xlsx"/>
    <hyperlink ref="K206" r:id="rId126" display="302360-2015.xlsx"/>
    <hyperlink ref="K207" r:id="rId127" display="302391-2014.xlsx"/>
    <hyperlink ref="K208" r:id="rId128" display="302452-2015.xlsx"/>
    <hyperlink ref="K209" r:id="rId129" display="302481-2014.xlsx"/>
    <hyperlink ref="K210" r:id="rId130" display="302492-2015.xlsx"/>
    <hyperlink ref="K211" r:id="rId131" display="403025-2015.xlsx"/>
    <hyperlink ref="K212" r:id="rId132" display="415006-2015.xlsx"/>
    <hyperlink ref="K213:K214" r:id="rId133" display="417104-2015.xlsx"/>
    <hyperlink ref="K215" r:id="rId134" display="501020-2015.xlsx"/>
    <hyperlink ref="K218:K219" r:id="rId135" display="502156-2015.xlsx"/>
    <hyperlink ref="K216:K217" r:id="rId136" display="502089-2014.xlsx"/>
    <hyperlink ref="K220" r:id="rId137" display="503018-2014.xlsx"/>
    <hyperlink ref="K221:K222" r:id="rId138" display="504078-2014.xlsx"/>
    <hyperlink ref="K223" r:id="rId139" display="504111-2014.xlsx"/>
    <hyperlink ref="K224" r:id="rId140" display="504146-2014.xlsx"/>
    <hyperlink ref="K225" r:id="rId141" display="504164-2014.xlsx"/>
    <hyperlink ref="K226" r:id="rId142" display="506253-2015.xlsx"/>
    <hyperlink ref="K227" r:id="rId143" display="506291-2014.xlsx"/>
    <hyperlink ref="K228" r:id="rId144" display="506331-2014.xlsx"/>
    <hyperlink ref="K229" r:id="rId145" display="506352-2014.xlsx"/>
    <hyperlink ref="K230" r:id="rId146" display="506381-2014.xlsx"/>
    <hyperlink ref="K231" r:id="rId147" display="507001-2014.xlsx"/>
    <hyperlink ref="K232" r:id="rId148" display="507018-2014.xlsx"/>
    <hyperlink ref="K233" r:id="rId149" display="507075-2015.xlsx"/>
    <hyperlink ref="K234:K235" r:id="rId150" display="507090-2014.xlsx"/>
    <hyperlink ref="K236" r:id="rId151" display="508003-2015.xlsx"/>
    <hyperlink ref="K237" r:id="rId152" display="508016-2015.xlsx"/>
    <hyperlink ref="K238:K239" r:id="rId153" display="508102-2014.xlsx"/>
    <hyperlink ref="K240" r:id="rId154" display="508106-2014.xlsx"/>
    <hyperlink ref="K241" r:id="rId155" display="508131-2014.xlsx"/>
    <hyperlink ref="K242" r:id="rId156" display="509019-2014.xlsx"/>
    <hyperlink ref="K243" r:id="rId157" display="509054-2014.xlsx"/>
    <hyperlink ref="K244" r:id="rId158" display="510021-2015.xlsx"/>
    <hyperlink ref="K245" r:id="rId159" display="510106-2014.xlsx"/>
    <hyperlink ref="K246" r:id="rId160" display="511001-2014.xlsx"/>
    <hyperlink ref="K247" r:id="rId161" display="512014-2015.xlsx"/>
    <hyperlink ref="K248" r:id="rId162" display="512110-2015.xlsx"/>
    <hyperlink ref="K249" r:id="rId163" display="513208-2015.xlsx"/>
    <hyperlink ref="K250" r:id="rId164" display="513220-2015.xlsx"/>
    <hyperlink ref="K251" r:id="rId165" display="513253-2015.xlsx"/>
    <hyperlink ref="K252" r:id="rId166" display="514002-2015.xlsx"/>
    <hyperlink ref="K253:K254" r:id="rId167" display="514002-2015.xlsx"/>
    <hyperlink ref="K255" r:id="rId168" display="515049-2015.xlsx"/>
    <hyperlink ref="K256" r:id="rId169" display="515099-2015.xlsx"/>
    <hyperlink ref="K257:K258" r:id="rId170" display="515113-2015.xlsx"/>
    <hyperlink ref="K259:K261" r:id="rId171" display="516020-2015.xlsx"/>
    <hyperlink ref="K262" r:id="rId172" display="516033-2015.xlsx"/>
    <hyperlink ref="K263" r:id="rId173" display="517002-2015.xlsx"/>
    <hyperlink ref="K264" r:id="rId174" display="518082-2015.xlsx"/>
    <hyperlink ref="K265" r:id="rId175" display="519008-2015.xlsx"/>
    <hyperlink ref="K266" r:id="rId176" display="520032-2014.xlsx"/>
    <hyperlink ref="K267" r:id="rId177" display="520100-2014.xlsx"/>
    <hyperlink ref="K268:K269" r:id="rId178" display="521018-2015.xlsx"/>
    <hyperlink ref="K270:K272" r:id="rId179" display="522098-2014.xlsx"/>
    <hyperlink ref="K273" r:id="rId180" display="522110-2015.xlsx"/>
    <hyperlink ref="K274:K275" r:id="rId181" display="522131-2015.xlsx"/>
    <hyperlink ref="K276" r:id="rId182" display="523025-2015.xlsx"/>
    <hyperlink ref="K277" r:id="rId183" display="523131-2015.xlsx"/>
    <hyperlink ref="K278" r:id="rId184" display="524013-2015.xlsx"/>
    <hyperlink ref="K279:K280" r:id="rId185" display="525013-2014 PNH_605.xlsx"/>
    <hyperlink ref="K281" r:id="rId186" display="526010-2015.xlsx"/>
    <hyperlink ref="K282" r:id="rId187" display="527002-2014.xlsx"/>
    <hyperlink ref="K283" r:id="rId188" display="527018-2015.xlsx"/>
  </hyperlinks>
  <pageMargins left="0.49" right="0.43" top="0.38" bottom="0.63" header="0.17" footer="0.16"/>
  <pageSetup paperSize="9" orientation="landscape" horizontalDpi="4294967292" verticalDpi="4294967292" r:id="rId189"/>
  <headerFooter alignWithMargins="0">
    <oddHeader>Pagina &amp;P</oddHeader>
    <oddFooter>&amp;L&amp;"LinePrinter,Standaard"&amp;8&amp;XProvincie Noord-Holland
Directie Beheer en Uitvoering&amp;R&amp;"Arial,Standaard"&amp;8&amp;XSector Expertisecentrum
Unit Meetgegevens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N9" sqref="N9"/>
    </sheetView>
  </sheetViews>
  <sheetFormatPr defaultRowHeight="12" x14ac:dyDescent="0.2"/>
  <sheetData>
    <row r="1" spans="1:14" ht="13.2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3.2" x14ac:dyDescent="0.25">
      <c r="A2" s="61" t="s">
        <v>401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3.2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1:14" ht="13.2" x14ac:dyDescent="0.25">
      <c r="A4" s="61" t="s">
        <v>402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13.2" x14ac:dyDescent="0.25">
      <c r="A5" s="61" t="s">
        <v>403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12" spans="1:14" x14ac:dyDescent="0.2">
      <c r="M12" s="6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intensiteiten+categorien</vt:lpstr>
      <vt:lpstr>Aanpassing voor Internet</vt:lpstr>
      <vt:lpstr>'intensiteiten+categorien'!Afdruktitels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cbs_95</dc:title>
  <dc:subject>Voertuigkilometers voor de CBS</dc:subject>
  <dc:creator>Provincie Noord-Holland</dc:creator>
  <dc:description>Overzicht voor het vervaardigen van de voertuigkilometrs tbv. de CBS</dc:description>
  <cp:lastModifiedBy>Minnes, Bart</cp:lastModifiedBy>
  <cp:lastPrinted>2009-04-23T08:13:24Z</cp:lastPrinted>
  <dcterms:created xsi:type="dcterms:W3CDTF">2000-09-13T07:53:58Z</dcterms:created>
  <dcterms:modified xsi:type="dcterms:W3CDTF">2017-04-19T07:50:09Z</dcterms:modified>
</cp:coreProperties>
</file>